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drawings/drawing1.xml" ContentType="application/vnd.openxmlformats-officedocument.drawing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persons/person.xml" ContentType="application/vnd.ms-excel.person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30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clairewatson/Dropbox/UChicago/Dissertation/Diss Site Reports; Legacy Data; Primary Sources/Site Data/Analyses/"/>
    </mc:Choice>
  </mc:AlternateContent>
  <xr:revisionPtr revIDLastSave="0" documentId="13_ncr:1_{469830E0-1D3B-404E-BC82-D48CA633F2BC}" xr6:coauthVersionLast="47" xr6:coauthVersionMax="47" xr10:uidLastSave="{00000000-0000-0000-0000-000000000000}"/>
  <bookViews>
    <workbookView xWindow="0" yWindow="1000" windowWidth="30240" windowHeight="18240" activeTab="2" xr2:uid="{7E233E3F-1927-F049-AE37-08BDA1787537}"/>
  </bookViews>
  <sheets>
    <sheet name="4th-mid 5th c." sheetId="1" r:id="rId1"/>
    <sheet name="mid 5th-mid 6th c." sheetId="2" r:id="rId2"/>
    <sheet name="mid 6th-early 7th c." sheetId="3" r:id="rId3"/>
    <sheet name="test" sheetId="4" r:id="rId4"/>
  </sheets>
  <definedNames>
    <definedName name="_xlnm.Print_Area" localSheetId="0">'4th-mid 5th c.'!$A$1:$AK$27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E6" i="3" l="1"/>
  <c r="Z6" i="3"/>
  <c r="Y6" i="3"/>
  <c r="V6" i="3"/>
  <c r="Q6" i="3"/>
  <c r="F6" i="3"/>
  <c r="AE6" i="2"/>
  <c r="Y6" i="2"/>
  <c r="Q6" i="2"/>
  <c r="Z6" i="2"/>
  <c r="F6" i="2"/>
  <c r="V6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tc={27A80B82-A565-0840-85A0-FDBB679BBD3D}</author>
    <author>tc={7A7DDD29-14EF-9B43-8492-FBC57AFDEEE6}</author>
  </authors>
  <commentList>
    <comment ref="A17" authorId="0" shapeId="0" xr:uid="{27A80B82-A565-0840-85A0-FDBB679BBD3D}">
      <text>
        <t>[Threaded comment]
Your version of Excel allows you to read this threaded comment; however, any edits to it will get removed if the file is opened in a newer version of Excel. Learn more: https://go.microsoft.com/fwlink/?linkid=870924
Comment:
    There is a “misc” unlabeled category with 19.53% of the sherds for this period, and I have to assume a significant portion of that is probably local ware?</t>
      </text>
    </comment>
    <comment ref="A23" authorId="1" shapeId="0" xr:uid="{7A7DDD29-14EF-9B43-8492-FBC57AFDEEE6}">
      <text>
        <t>[Threaded comment]
Your version of Excel allows you to read this threaded comment; however, any edits to it will get removed if the file is opened in a newer version of Excel. Learn more: https://go.microsoft.com/fwlink/?linkid=870924
Comment:
    Not represented: 16.63% of amphorae, which were unknown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tc={41E18C91-352E-844F-BE33-3F1DC872E264}</author>
    <author>tc={BEB8D9B2-E7D9-6F45-B233-D37DF86F61E2}</author>
    <author>tc={296C1392-C2FC-054E-A212-AD99FB2E427B}</author>
  </authors>
  <commentList>
    <comment ref="A17" authorId="0" shapeId="0" xr:uid="{41E18C91-352E-844F-BE33-3F1DC872E264}">
      <text>
        <t xml:space="preserve">[Threaded comment]
Your version of Excel allows you to read this threaded comment; however, any edits to it will get removed if the file is opened in a newer version of Excel. Learn more: https://go.microsoft.com/fwlink/?linkid=870924
Comment:
    17.43% is unaccounted for miscellaneous, and local produce is certainly part of that </t>
      </text>
    </comment>
    <comment ref="A23" authorId="1" shapeId="0" xr:uid="{BEB8D9B2-E7D9-6F45-B233-D37DF86F61E2}">
      <text>
        <t>[Threaded comment]
Your version of Excel allows you to read this threaded comment; however, any edits to it will get removed if the file is opened in a newer version of Excel. Learn more: https://go.microsoft.com/fwlink/?linkid=870924
Comment:
    very poorly represented</t>
      </text>
    </comment>
    <comment ref="A26" authorId="2" shapeId="0" xr:uid="{296C1392-C2FC-054E-A212-AD99FB2E427B}">
      <text>
        <t>[Threaded comment]
Your version of Excel allows you to read this threaded comment; however, any edits to it will get removed if the file is opened in a newer version of Excel. Learn more: https://go.microsoft.com/fwlink/?linkid=870924
Comment:
    For 2020 data, MNV was assumed to all be 1, just for data normalization purposes—MNVs not calculated)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tc={97B146B6-B474-9B48-92C1-B000C4556784}</author>
  </authors>
  <commentList>
    <comment ref="A17" authorId="0" shapeId="0" xr:uid="{97B146B6-B474-9B48-92C1-B000C4556784}">
      <text>
        <t>[Threaded comment]
Your version of Excel allows you to read this threaded comment; however, any edits to it will get removed if the file is opened in a newer version of Excel. Learn more: https://go.microsoft.com/fwlink/?linkid=870924
Comment:
    13.6% is unassigned miscellaneous, most of which is likely local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tc={5E5CECA7-B337-5348-AA70-DE6CF0EF7FB1}</author>
    <author>tc={DF757917-0100-3F42-9F1D-253117910556}</author>
  </authors>
  <commentList>
    <comment ref="A17" authorId="0" shapeId="0" xr:uid="{5E5CECA7-B337-5348-AA70-DE6CF0EF7FB1}">
      <text>
        <t>[Threaded comment]
Your version of Excel allows you to read this threaded comment; however, any edits to it will get removed if the file is opened in a newer version of Excel. Learn more: https://go.microsoft.com/fwlink/?linkid=870924
Comment:
    There is a “misc” unlabeled category with 19.53% of the sherds for this period, and I have to assume a significant portion of that is probably local ware?</t>
      </text>
    </comment>
    <comment ref="A23" authorId="1" shapeId="0" xr:uid="{DF757917-0100-3F42-9F1D-253117910556}">
      <text>
        <t>[Threaded comment]
Your version of Excel allows you to read this threaded comment; however, any edits to it will get removed if the file is opened in a newer version of Excel. Learn more: https://go.microsoft.com/fwlink/?linkid=870924
Comment:
    Not represented: 16.63% of amphorae, which were unknown</t>
      </text>
    </comment>
  </commentList>
</comments>
</file>

<file path=xl/sharedStrings.xml><?xml version="1.0" encoding="utf-8"?>
<sst xmlns="http://schemas.openxmlformats.org/spreadsheetml/2006/main" count="389" uniqueCount="73">
  <si>
    <t>Chersonesos</t>
  </si>
  <si>
    <t>Moesia II</t>
  </si>
  <si>
    <t>Scythia Minor</t>
  </si>
  <si>
    <t>Haemimontus</t>
  </si>
  <si>
    <t>Asia</t>
  </si>
  <si>
    <t>Insulae</t>
  </si>
  <si>
    <t>Achaea</t>
  </si>
  <si>
    <t>Zeugitana</t>
  </si>
  <si>
    <t>Byzacena</t>
  </si>
  <si>
    <t>Cilicia</t>
  </si>
  <si>
    <t>Cyprus</t>
  </si>
  <si>
    <t>Lusitania</t>
  </si>
  <si>
    <t>Aegyptus</t>
  </si>
  <si>
    <t>Arcadia</t>
  </si>
  <si>
    <t>Palaestina I</t>
  </si>
  <si>
    <t>Thebais</t>
  </si>
  <si>
    <t>Europa</t>
  </si>
  <si>
    <t>Bithynia</t>
  </si>
  <si>
    <t>Hellespontus</t>
  </si>
  <si>
    <t>Crete</t>
  </si>
  <si>
    <t>Helenopontus</t>
  </si>
  <si>
    <t>Paphlagonia</t>
  </si>
  <si>
    <t>Pamphylia</t>
  </si>
  <si>
    <t>Italia Suburbicaria</t>
  </si>
  <si>
    <t>Phoenice</t>
  </si>
  <si>
    <t>Visigothic Spain</t>
  </si>
  <si>
    <t>Baetica</t>
  </si>
  <si>
    <t>Hispania</t>
  </si>
  <si>
    <t>Colchis</t>
  </si>
  <si>
    <t>Tripolitania</t>
  </si>
  <si>
    <t>Pannonia</t>
  </si>
  <si>
    <t>Honorias</t>
  </si>
  <si>
    <t>Abritus</t>
  </si>
  <si>
    <t>Akra</t>
  </si>
  <si>
    <t>Anhialos</t>
  </si>
  <si>
    <t>Capidava</t>
  </si>
  <si>
    <t>Deultum</t>
  </si>
  <si>
    <t>Dichin (Gradishteto)</t>
  </si>
  <si>
    <t>Dinogetia</t>
  </si>
  <si>
    <t>Dobri Dyal</t>
  </si>
  <si>
    <t>Dodoparon</t>
  </si>
  <si>
    <t>Dyadovo</t>
  </si>
  <si>
    <t>Halmyris</t>
  </si>
  <si>
    <t>Hrisosotira</t>
  </si>
  <si>
    <t>Iatrus</t>
  </si>
  <si>
    <t>(L)Ibida</t>
  </si>
  <si>
    <t>Marcianopolis</t>
  </si>
  <si>
    <t>Nicopolis ad Istrum</t>
  </si>
  <si>
    <t>Novae</t>
  </si>
  <si>
    <t>Odessos</t>
  </si>
  <si>
    <t>Sacidava</t>
  </si>
  <si>
    <t>Sexaginta Prista</t>
  </si>
  <si>
    <t>Shirokovo Kale</t>
  </si>
  <si>
    <t>Topraichioi</t>
  </si>
  <si>
    <t>Trimamium</t>
  </si>
  <si>
    <t>Tropaeum Traiani</t>
  </si>
  <si>
    <t>Tuida</t>
  </si>
  <si>
    <t>Yurta-Stroyno</t>
  </si>
  <si>
    <t>Caria</t>
  </si>
  <si>
    <t>HI</t>
  </si>
  <si>
    <t>—</t>
  </si>
  <si>
    <t>HI for quantified sites:</t>
  </si>
  <si>
    <t>Average HI for quantified sites only: 1763.22</t>
  </si>
  <si>
    <t>Average HI for quantified sites only: 1638.01</t>
  </si>
  <si>
    <t>Province</t>
  </si>
  <si>
    <t>Inland</t>
  </si>
  <si>
    <t>Coastal</t>
  </si>
  <si>
    <t>Riverine</t>
  </si>
  <si>
    <t>Site Geography</t>
  </si>
  <si>
    <t>4th-mid 5th c.</t>
  </si>
  <si>
    <t>mid 5th-mid 6th c</t>
  </si>
  <si>
    <t>mid 6th-early 7th c.</t>
  </si>
  <si>
    <t>SITE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</si>
</sst>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Garamond"/>
      <family val="1"/>
    </font>
    <font>
      <b/>
      <sz val="12"/>
      <color theme="1"/>
      <name val="Garamond"/>
      <family val="1"/>
    </font>
    <font>
      <sz val="12"/>
      <color rgb="FF000000"/>
      <name val="Garamond"/>
      <family val="1"/>
    </font>
    <font>
      <sz val="10"/>
      <color rgb="FF000000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92D050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2" borderId="0" xfId="0" applyFont="1" applyFill="1"/>
    <xf numFmtId="0" fontId="2" fillId="2" borderId="0" xfId="0" applyFont="1" applyFill="1"/>
    <xf numFmtId="0" fontId="4" fillId="2" borderId="0" xfId="0" applyFont="1" applyFill="1"/>
    <xf numFmtId="0" fontId="0" fillId="2" borderId="0" xfId="0" applyFill="1"/>
    <xf numFmtId="16" fontId="0" fillId="0" borderId="0" xfId="0" applyNumberFormat="1"/>
    <xf numFmtId="0" fontId="4" fillId="3" borderId="0" xfId="0" applyFont="1" applyFill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10/relationships/person" Target="persons/perso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HHI</a:t>
            </a:r>
            <a:r>
              <a:rPr lang="en-US" baseline="0"/>
              <a:t>, Zeugitana, by Period</a:t>
            </a:r>
            <a:endParaRPr 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test!$B$1</c:f>
              <c:strCache>
                <c:ptCount val="1"/>
                <c:pt idx="0">
                  <c:v>4th-mid 5th c.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test!$A$2:$A$27</c:f>
              <c:strCache>
                <c:ptCount val="26"/>
                <c:pt idx="0">
                  <c:v>(L)Ibida</c:v>
                </c:pt>
                <c:pt idx="1">
                  <c:v>Abritus</c:v>
                </c:pt>
                <c:pt idx="2">
                  <c:v>Akra</c:v>
                </c:pt>
                <c:pt idx="3">
                  <c:v>Anhialos</c:v>
                </c:pt>
                <c:pt idx="4">
                  <c:v>Capidava</c:v>
                </c:pt>
                <c:pt idx="5">
                  <c:v>Deultum</c:v>
                </c:pt>
                <c:pt idx="6">
                  <c:v>Dichin (Gradishteto)</c:v>
                </c:pt>
                <c:pt idx="7">
                  <c:v>Dinogetia</c:v>
                </c:pt>
                <c:pt idx="8">
                  <c:v>Dobri Dyal</c:v>
                </c:pt>
                <c:pt idx="9">
                  <c:v>Dodoparon</c:v>
                </c:pt>
                <c:pt idx="10">
                  <c:v>Dyadovo</c:v>
                </c:pt>
                <c:pt idx="11">
                  <c:v>Halmyris</c:v>
                </c:pt>
                <c:pt idx="12">
                  <c:v>Hrisosotira</c:v>
                </c:pt>
                <c:pt idx="13">
                  <c:v>Iatrus</c:v>
                </c:pt>
                <c:pt idx="14">
                  <c:v>Marcianopolis</c:v>
                </c:pt>
                <c:pt idx="15">
                  <c:v>Nicopolis ad Istrum</c:v>
                </c:pt>
                <c:pt idx="16">
                  <c:v>Novae</c:v>
                </c:pt>
                <c:pt idx="17">
                  <c:v>Odessos</c:v>
                </c:pt>
                <c:pt idx="18">
                  <c:v>Sacidava</c:v>
                </c:pt>
                <c:pt idx="19">
                  <c:v>Sexaginta Prista</c:v>
                </c:pt>
                <c:pt idx="20">
                  <c:v>Shirokovo Kale</c:v>
                </c:pt>
                <c:pt idx="21">
                  <c:v>Topraichioi</c:v>
                </c:pt>
                <c:pt idx="22">
                  <c:v>Trimamium</c:v>
                </c:pt>
                <c:pt idx="23">
                  <c:v>Tropaeum Traiani</c:v>
                </c:pt>
                <c:pt idx="24">
                  <c:v>Tuida</c:v>
                </c:pt>
                <c:pt idx="25">
                  <c:v>Yurta-Stroyno</c:v>
                </c:pt>
              </c:strCache>
            </c:strRef>
          </c:cat>
          <c:val>
            <c:numRef>
              <c:f>test!$B$2:$B$27</c:f>
              <c:numCache>
                <c:formatCode>General</c:formatCode>
                <c:ptCount val="26"/>
                <c:pt idx="0">
                  <c:v>10</c:v>
                </c:pt>
                <c:pt idx="1">
                  <c:v>4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5.56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8.33</c:v>
                </c:pt>
                <c:pt idx="12">
                  <c:v>0</c:v>
                </c:pt>
                <c:pt idx="13">
                  <c:v>10.28</c:v>
                </c:pt>
                <c:pt idx="14">
                  <c:v>0</c:v>
                </c:pt>
                <c:pt idx="15">
                  <c:v>11.14</c:v>
                </c:pt>
                <c:pt idx="16">
                  <c:v>5</c:v>
                </c:pt>
                <c:pt idx="17">
                  <c:v>4.92</c:v>
                </c:pt>
                <c:pt idx="18">
                  <c:v>14.29</c:v>
                </c:pt>
                <c:pt idx="19">
                  <c:v>10.71</c:v>
                </c:pt>
                <c:pt idx="20">
                  <c:v>0</c:v>
                </c:pt>
                <c:pt idx="21">
                  <c:v>0.82</c:v>
                </c:pt>
                <c:pt idx="22">
                  <c:v>25</c:v>
                </c:pt>
                <c:pt idx="23">
                  <c:v>0</c:v>
                </c:pt>
                <c:pt idx="24">
                  <c:v>0</c:v>
                </c:pt>
                <c:pt idx="25">
                  <c:v>11.11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3FF-CD40-A1F8-500939828A70}"/>
            </c:ext>
          </c:extLst>
        </c:ser>
        <c:ser>
          <c:idx val="1"/>
          <c:order val="1"/>
          <c:tx>
            <c:strRef>
              <c:f>test!$C$1</c:f>
              <c:strCache>
                <c:ptCount val="1"/>
                <c:pt idx="0">
                  <c:v>mid 5th-mid 6th 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test!$A$2:$A$27</c:f>
              <c:strCache>
                <c:ptCount val="26"/>
                <c:pt idx="0">
                  <c:v>(L)Ibida</c:v>
                </c:pt>
                <c:pt idx="1">
                  <c:v>Abritus</c:v>
                </c:pt>
                <c:pt idx="2">
                  <c:v>Akra</c:v>
                </c:pt>
                <c:pt idx="3">
                  <c:v>Anhialos</c:v>
                </c:pt>
                <c:pt idx="4">
                  <c:v>Capidava</c:v>
                </c:pt>
                <c:pt idx="5">
                  <c:v>Deultum</c:v>
                </c:pt>
                <c:pt idx="6">
                  <c:v>Dichin (Gradishteto)</c:v>
                </c:pt>
                <c:pt idx="7">
                  <c:v>Dinogetia</c:v>
                </c:pt>
                <c:pt idx="8">
                  <c:v>Dobri Dyal</c:v>
                </c:pt>
                <c:pt idx="9">
                  <c:v>Dodoparon</c:v>
                </c:pt>
                <c:pt idx="10">
                  <c:v>Dyadovo</c:v>
                </c:pt>
                <c:pt idx="11">
                  <c:v>Halmyris</c:v>
                </c:pt>
                <c:pt idx="12">
                  <c:v>Hrisosotira</c:v>
                </c:pt>
                <c:pt idx="13">
                  <c:v>Iatrus</c:v>
                </c:pt>
                <c:pt idx="14">
                  <c:v>Marcianopolis</c:v>
                </c:pt>
                <c:pt idx="15">
                  <c:v>Nicopolis ad Istrum</c:v>
                </c:pt>
                <c:pt idx="16">
                  <c:v>Novae</c:v>
                </c:pt>
                <c:pt idx="17">
                  <c:v>Odessos</c:v>
                </c:pt>
                <c:pt idx="18">
                  <c:v>Sacidava</c:v>
                </c:pt>
                <c:pt idx="19">
                  <c:v>Sexaginta Prista</c:v>
                </c:pt>
                <c:pt idx="20">
                  <c:v>Shirokovo Kale</c:v>
                </c:pt>
                <c:pt idx="21">
                  <c:v>Topraichioi</c:v>
                </c:pt>
                <c:pt idx="22">
                  <c:v>Trimamium</c:v>
                </c:pt>
                <c:pt idx="23">
                  <c:v>Tropaeum Traiani</c:v>
                </c:pt>
                <c:pt idx="24">
                  <c:v>Tuida</c:v>
                </c:pt>
                <c:pt idx="25">
                  <c:v>Yurta-Stroyno</c:v>
                </c:pt>
              </c:strCache>
            </c:strRef>
          </c:cat>
          <c:val>
            <c:numRef>
              <c:f>test!$C$2:$C$27</c:f>
              <c:numCache>
                <c:formatCode>General</c:formatCode>
                <c:ptCount val="26"/>
                <c:pt idx="0">
                  <c:v>8.33</c:v>
                </c:pt>
                <c:pt idx="1">
                  <c:v>4</c:v>
                </c:pt>
                <c:pt idx="2">
                  <c:v>1.79</c:v>
                </c:pt>
                <c:pt idx="3">
                  <c:v>0</c:v>
                </c:pt>
                <c:pt idx="4">
                  <c:v>1.93</c:v>
                </c:pt>
                <c:pt idx="5">
                  <c:v>0</c:v>
                </c:pt>
                <c:pt idx="6">
                  <c:v>7.69</c:v>
                </c:pt>
                <c:pt idx="7">
                  <c:v>5.88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7.69</c:v>
                </c:pt>
                <c:pt idx="12">
                  <c:v>0</c:v>
                </c:pt>
                <c:pt idx="13">
                  <c:v>2</c:v>
                </c:pt>
                <c:pt idx="14">
                  <c:v>0</c:v>
                </c:pt>
                <c:pt idx="15">
                  <c:v>22.88</c:v>
                </c:pt>
                <c:pt idx="16">
                  <c:v>3.33</c:v>
                </c:pt>
                <c:pt idx="17">
                  <c:v>4.4800000000000004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3.13</c:v>
                </c:pt>
                <c:pt idx="22">
                  <c:v>0</c:v>
                </c:pt>
                <c:pt idx="23">
                  <c:v>2.94</c:v>
                </c:pt>
                <c:pt idx="24">
                  <c:v>5.13</c:v>
                </c:pt>
                <c:pt idx="25">
                  <c:v>18.18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3FF-CD40-A1F8-500939828A70}"/>
            </c:ext>
          </c:extLst>
        </c:ser>
        <c:ser>
          <c:idx val="2"/>
          <c:order val="2"/>
          <c:tx>
            <c:strRef>
              <c:f>test!$D$1</c:f>
              <c:strCache>
                <c:ptCount val="1"/>
                <c:pt idx="0">
                  <c:v>mid 6th-early 7th c.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test!$A$2:$A$27</c:f>
              <c:strCache>
                <c:ptCount val="26"/>
                <c:pt idx="0">
                  <c:v>(L)Ibida</c:v>
                </c:pt>
                <c:pt idx="1">
                  <c:v>Abritus</c:v>
                </c:pt>
                <c:pt idx="2">
                  <c:v>Akra</c:v>
                </c:pt>
                <c:pt idx="3">
                  <c:v>Anhialos</c:v>
                </c:pt>
                <c:pt idx="4">
                  <c:v>Capidava</c:v>
                </c:pt>
                <c:pt idx="5">
                  <c:v>Deultum</c:v>
                </c:pt>
                <c:pt idx="6">
                  <c:v>Dichin (Gradishteto)</c:v>
                </c:pt>
                <c:pt idx="7">
                  <c:v>Dinogetia</c:v>
                </c:pt>
                <c:pt idx="8">
                  <c:v>Dobri Dyal</c:v>
                </c:pt>
                <c:pt idx="9">
                  <c:v>Dodoparon</c:v>
                </c:pt>
                <c:pt idx="10">
                  <c:v>Dyadovo</c:v>
                </c:pt>
                <c:pt idx="11">
                  <c:v>Halmyris</c:v>
                </c:pt>
                <c:pt idx="12">
                  <c:v>Hrisosotira</c:v>
                </c:pt>
                <c:pt idx="13">
                  <c:v>Iatrus</c:v>
                </c:pt>
                <c:pt idx="14">
                  <c:v>Marcianopolis</c:v>
                </c:pt>
                <c:pt idx="15">
                  <c:v>Nicopolis ad Istrum</c:v>
                </c:pt>
                <c:pt idx="16">
                  <c:v>Novae</c:v>
                </c:pt>
                <c:pt idx="17">
                  <c:v>Odessos</c:v>
                </c:pt>
                <c:pt idx="18">
                  <c:v>Sacidava</c:v>
                </c:pt>
                <c:pt idx="19">
                  <c:v>Sexaginta Prista</c:v>
                </c:pt>
                <c:pt idx="20">
                  <c:v>Shirokovo Kale</c:v>
                </c:pt>
                <c:pt idx="21">
                  <c:v>Topraichioi</c:v>
                </c:pt>
                <c:pt idx="22">
                  <c:v>Trimamium</c:v>
                </c:pt>
                <c:pt idx="23">
                  <c:v>Tropaeum Traiani</c:v>
                </c:pt>
                <c:pt idx="24">
                  <c:v>Tuida</c:v>
                </c:pt>
                <c:pt idx="25">
                  <c:v>Yurta-Stroyno</c:v>
                </c:pt>
              </c:strCache>
            </c:strRef>
          </c:cat>
          <c:val>
            <c:numRef>
              <c:f>test!$D$2:$D$27</c:f>
              <c:numCache>
                <c:formatCode>General</c:formatCode>
                <c:ptCount val="26"/>
                <c:pt idx="0">
                  <c:v>0</c:v>
                </c:pt>
                <c:pt idx="1">
                  <c:v>4</c:v>
                </c:pt>
                <c:pt idx="2">
                  <c:v>1.79</c:v>
                </c:pt>
                <c:pt idx="3">
                  <c:v>0</c:v>
                </c:pt>
                <c:pt idx="4">
                  <c:v>1.93</c:v>
                </c:pt>
                <c:pt idx="5">
                  <c:v>0</c:v>
                </c:pt>
                <c:pt idx="6">
                  <c:v>10</c:v>
                </c:pt>
                <c:pt idx="7">
                  <c:v>6.67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6.67</c:v>
                </c:pt>
                <c:pt idx="12">
                  <c:v>6.25</c:v>
                </c:pt>
                <c:pt idx="13">
                  <c:v>2</c:v>
                </c:pt>
                <c:pt idx="14">
                  <c:v>0</c:v>
                </c:pt>
                <c:pt idx="15">
                  <c:v>15.58</c:v>
                </c:pt>
                <c:pt idx="17">
                  <c:v>4.6900000000000004</c:v>
                </c:pt>
                <c:pt idx="18">
                  <c:v>0</c:v>
                </c:pt>
                <c:pt idx="19">
                  <c:v>33.33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4.26</c:v>
                </c:pt>
                <c:pt idx="24">
                  <c:v>20.34</c:v>
                </c:pt>
                <c:pt idx="25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3FF-CD40-A1F8-500939828A7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6715008"/>
        <c:axId val="1243258528"/>
      </c:barChart>
      <c:catAx>
        <c:axId val="1406715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43258528"/>
        <c:crosses val="autoZero"/>
        <c:auto val="1"/>
        <c:lblAlgn val="ctr"/>
        <c:lblOffset val="100"/>
        <c:noMultiLvlLbl val="0"/>
      </c:catAx>
      <c:valAx>
        <c:axId val="12432585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406715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469900</xdr:colOff>
      <xdr:row>9</xdr:row>
      <xdr:rowOff>25400</xdr:rowOff>
    </xdr:from>
    <xdr:to>
      <xdr:col>20</xdr:col>
      <xdr:colOff>660400</xdr:colOff>
      <xdr:row>38</xdr:row>
      <xdr:rowOff>88900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B41D4BF2-ED0B-864B-B57C-9CDDBEB9BFE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Claire Sparrow" id="{2EFA9CDA-E228-AD4D-ADA7-846939A13CF6}" userId="Claire Sparrow" providerId="None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A17" dT="2024-08-18T16:52:10.28" personId="{2EFA9CDA-E228-AD4D-ADA7-846939A13CF6}" id="{27A80B82-A565-0840-85A0-FDBB679BBD3D}">
    <text>There is a “misc” unlabeled category with 19.53% of the sherds for this period, and I have to assume a significant portion of that is probably local ware?</text>
  </threadedComment>
  <threadedComment ref="A23" dT="2024-08-19T13:33:36.80" personId="{2EFA9CDA-E228-AD4D-ADA7-846939A13CF6}" id="{7A7DDD29-14EF-9B43-8492-FBC57AFDEEE6}">
    <text>Not represented: 16.63% of amphorae, which were unknown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A17" dT="2024-08-18T18:25:04.06" personId="{2EFA9CDA-E228-AD4D-ADA7-846939A13CF6}" id="{41E18C91-352E-844F-BE33-3F1DC872E264}">
    <text xml:space="preserve">17.43% is unaccounted for miscellaneous, and local produce is certainly part of that </text>
  </threadedComment>
  <threadedComment ref="A23" dT="2024-08-19T13:36:22.04" personId="{2EFA9CDA-E228-AD4D-ADA7-846939A13CF6}" id="{BEB8D9B2-E7D9-6F45-B233-D37DF86F61E2}">
    <text>very poorly represented</text>
  </threadedComment>
  <threadedComment ref="A26" dT="2024-08-19T15:26:51.68" personId="{2EFA9CDA-E228-AD4D-ADA7-846939A13CF6}" id="{296C1392-C2FC-054E-A212-AD99FB2E427B}">
    <text>For 2020 data, MNV was assumed to all be 1, just for data normalization purposes—MNVs not calculated)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A17" dT="2024-08-18T18:37:42.05" personId="{2EFA9CDA-E228-AD4D-ADA7-846939A13CF6}" id="{97B146B6-B474-9B48-92C1-B000C4556784}">
    <text>13.6% is unassigned miscellaneous, most of which is likely local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A17" dT="2024-08-18T16:52:10.28" personId="{2EFA9CDA-E228-AD4D-ADA7-846939A13CF6}" id="{5E5CECA7-B337-5348-AA70-DE6CF0EF7FB1}">
    <text>There is a “misc” unlabeled category with 19.53% of the sherds for this period, and I have to assume a significant portion of that is probably local ware?</text>
  </threadedComment>
  <threadedComment ref="A23" dT="2024-08-19T13:33:36.80" personId="{2EFA9CDA-E228-AD4D-ADA7-846939A13CF6}" id="{DF757917-0100-3F42-9F1D-253117910556}">
    <text>Not represented: 16.63% of amphorae, which were unknown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1.xml"/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3.xml"/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drawing" Target="../drawings/drawing1.xml"/><Relationship Id="rId4" Type="http://schemas.microsoft.com/office/2017/10/relationships/threadedComment" Target="../threadedComments/threadedComment4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58069D-E49E-A04C-BB24-CF5A33D74D05}">
  <sheetPr>
    <pageSetUpPr fitToPage="1"/>
  </sheetPr>
  <dimension ref="A1:AK29"/>
  <sheetViews>
    <sheetView zoomScaleNormal="100" workbookViewId="0">
      <pane xSplit="1" topLeftCell="Z1" activePane="topRight" state="frozen"/>
      <selection pane="topRight" activeCell="AI2" sqref="AI2:AI27"/>
    </sheetView>
  </sheetViews>
  <sheetFormatPr baseColWidth="10" defaultRowHeight="16" x14ac:dyDescent="0.2"/>
  <cols>
    <col min="1" max="1" width="23.1640625" style="3" customWidth="1"/>
    <col min="2" max="2" width="22.6640625" style="1" customWidth="1"/>
    <col min="3" max="36" width="10.83203125" style="2"/>
    <col min="37" max="37" width="19.33203125" style="2" customWidth="1"/>
    <col min="38" max="16384" width="10.83203125" style="2"/>
  </cols>
  <sheetData>
    <row r="1" spans="1:37" s="3" customFormat="1" x14ac:dyDescent="0.2">
      <c r="B1" s="3" t="s">
        <v>64</v>
      </c>
      <c r="C1" s="3" t="s">
        <v>6</v>
      </c>
      <c r="D1" s="3" t="s">
        <v>12</v>
      </c>
      <c r="E1" s="3" t="s">
        <v>13</v>
      </c>
      <c r="F1" s="3" t="s">
        <v>4</v>
      </c>
      <c r="G1" s="3" t="s">
        <v>26</v>
      </c>
      <c r="H1" s="3" t="s">
        <v>17</v>
      </c>
      <c r="I1" s="3" t="s">
        <v>8</v>
      </c>
      <c r="J1" s="3" t="s">
        <v>58</v>
      </c>
      <c r="K1" s="3" t="s">
        <v>0</v>
      </c>
      <c r="L1" s="3" t="s">
        <v>9</v>
      </c>
      <c r="M1" s="3" t="s">
        <v>28</v>
      </c>
      <c r="N1" s="3" t="s">
        <v>19</v>
      </c>
      <c r="O1" s="3" t="s">
        <v>10</v>
      </c>
      <c r="P1" s="3" t="s">
        <v>16</v>
      </c>
      <c r="Q1" s="3" t="s">
        <v>3</v>
      </c>
      <c r="R1" s="3" t="s">
        <v>20</v>
      </c>
      <c r="S1" s="3" t="s">
        <v>18</v>
      </c>
      <c r="T1" s="3" t="s">
        <v>27</v>
      </c>
      <c r="U1" s="3" t="s">
        <v>31</v>
      </c>
      <c r="V1" s="3" t="s">
        <v>5</v>
      </c>
      <c r="W1" s="3" t="s">
        <v>23</v>
      </c>
      <c r="X1" s="3" t="s">
        <v>11</v>
      </c>
      <c r="Y1" s="3" t="s">
        <v>1</v>
      </c>
      <c r="Z1" s="3" t="s">
        <v>14</v>
      </c>
      <c r="AA1" s="3" t="s">
        <v>22</v>
      </c>
      <c r="AB1" s="3" t="s">
        <v>30</v>
      </c>
      <c r="AC1" s="3" t="s">
        <v>21</v>
      </c>
      <c r="AD1" s="3" t="s">
        <v>24</v>
      </c>
      <c r="AE1" s="3" t="s">
        <v>2</v>
      </c>
      <c r="AF1" s="3" t="s">
        <v>15</v>
      </c>
      <c r="AG1" s="3" t="s">
        <v>29</v>
      </c>
      <c r="AH1" s="3" t="s">
        <v>25</v>
      </c>
      <c r="AI1" s="3" t="s">
        <v>7</v>
      </c>
      <c r="AJ1" s="3" t="s">
        <v>59</v>
      </c>
      <c r="AK1" s="3" t="s">
        <v>68</v>
      </c>
    </row>
    <row r="2" spans="1:37" x14ac:dyDescent="0.2">
      <c r="A2" s="4" t="s">
        <v>45</v>
      </c>
      <c r="B2" s="5" t="s">
        <v>2</v>
      </c>
      <c r="C2" s="5">
        <v>10</v>
      </c>
      <c r="D2" s="5"/>
      <c r="E2" s="5"/>
      <c r="F2" s="5">
        <v>10</v>
      </c>
      <c r="G2" s="5"/>
      <c r="H2" s="5"/>
      <c r="I2" s="5"/>
      <c r="J2" s="5"/>
      <c r="K2" s="5"/>
      <c r="L2" s="5">
        <v>10</v>
      </c>
      <c r="M2" s="5">
        <v>10</v>
      </c>
      <c r="N2" s="5"/>
      <c r="O2" s="5"/>
      <c r="P2" s="5"/>
      <c r="Q2" s="5">
        <v>10</v>
      </c>
      <c r="R2" s="5">
        <v>10</v>
      </c>
      <c r="S2" s="5"/>
      <c r="T2" s="5"/>
      <c r="U2" s="5"/>
      <c r="V2" s="5">
        <v>10</v>
      </c>
      <c r="W2" s="5"/>
      <c r="X2" s="5"/>
      <c r="Y2" s="5">
        <v>10</v>
      </c>
      <c r="Z2" s="5"/>
      <c r="AA2" s="5"/>
      <c r="AB2" s="5"/>
      <c r="AC2" s="5"/>
      <c r="AD2" s="5"/>
      <c r="AE2" s="5">
        <v>10</v>
      </c>
      <c r="AF2" s="5"/>
      <c r="AG2" s="5"/>
      <c r="AH2" s="5"/>
      <c r="AI2" s="5">
        <v>10</v>
      </c>
      <c r="AJ2" s="5">
        <v>1000</v>
      </c>
      <c r="AK2" s="5" t="s">
        <v>65</v>
      </c>
    </row>
    <row r="3" spans="1:37" s="5" customFormat="1" x14ac:dyDescent="0.2">
      <c r="A3" s="4" t="s">
        <v>32</v>
      </c>
      <c r="B3" s="5" t="s">
        <v>1</v>
      </c>
      <c r="C3" s="5">
        <v>1.33</v>
      </c>
      <c r="F3" s="5">
        <v>1.33</v>
      </c>
      <c r="K3" s="5">
        <v>1.43</v>
      </c>
      <c r="Q3" s="5">
        <v>21.1</v>
      </c>
      <c r="V3" s="5">
        <v>1.33</v>
      </c>
      <c r="Y3" s="5">
        <v>21.1</v>
      </c>
      <c r="Z3" s="5">
        <v>27.27</v>
      </c>
      <c r="AE3" s="5">
        <v>21.1</v>
      </c>
      <c r="AI3" s="5">
        <v>4</v>
      </c>
      <c r="AJ3" s="5">
        <v>2102.63</v>
      </c>
      <c r="AK3" s="5" t="s">
        <v>65</v>
      </c>
    </row>
    <row r="4" spans="1:37" x14ac:dyDescent="0.2">
      <c r="A4" s="3" t="s">
        <v>33</v>
      </c>
      <c r="B4" s="2" t="s">
        <v>3</v>
      </c>
      <c r="AJ4" s="2" t="s">
        <v>60</v>
      </c>
      <c r="AK4" s="2" t="s">
        <v>66</v>
      </c>
    </row>
    <row r="5" spans="1:37" s="5" customFormat="1" x14ac:dyDescent="0.2">
      <c r="A5" s="4" t="s">
        <v>34</v>
      </c>
      <c r="B5" s="5" t="s">
        <v>3</v>
      </c>
      <c r="C5" s="5">
        <v>8.33</v>
      </c>
      <c r="F5" s="5">
        <v>8.33</v>
      </c>
      <c r="L5" s="5">
        <v>50</v>
      </c>
      <c r="V5" s="5">
        <v>8.33</v>
      </c>
      <c r="X5" s="5">
        <v>25</v>
      </c>
      <c r="AJ5" s="5">
        <v>3333.17</v>
      </c>
      <c r="AK5" s="5" t="s">
        <v>66</v>
      </c>
    </row>
    <row r="6" spans="1:37" s="5" customFormat="1" x14ac:dyDescent="0.2">
      <c r="A6" s="3" t="s">
        <v>35</v>
      </c>
      <c r="B6" s="2" t="s">
        <v>2</v>
      </c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 t="s">
        <v>60</v>
      </c>
      <c r="AK6" s="2" t="s">
        <v>67</v>
      </c>
    </row>
    <row r="7" spans="1:37" s="5" customFormat="1" x14ac:dyDescent="0.2">
      <c r="A7" s="3" t="s">
        <v>36</v>
      </c>
      <c r="B7" s="2" t="s">
        <v>3</v>
      </c>
      <c r="C7" s="2">
        <v>4.3499999999999996</v>
      </c>
      <c r="D7" s="2"/>
      <c r="E7" s="2"/>
      <c r="F7" s="2">
        <v>21.74</v>
      </c>
      <c r="G7" s="2"/>
      <c r="H7" s="2"/>
      <c r="I7" s="2"/>
      <c r="J7" s="2"/>
      <c r="K7" s="2">
        <v>4.3499999999999996</v>
      </c>
      <c r="L7" s="2">
        <v>17.39</v>
      </c>
      <c r="M7" s="2"/>
      <c r="N7" s="2"/>
      <c r="O7" s="2"/>
      <c r="P7" s="2"/>
      <c r="Q7" s="2">
        <v>0.72</v>
      </c>
      <c r="R7" s="2">
        <v>41.3</v>
      </c>
      <c r="S7" s="2"/>
      <c r="T7" s="2"/>
      <c r="U7" s="2"/>
      <c r="V7" s="2">
        <v>4.3499999999999996</v>
      </c>
      <c r="W7" s="2"/>
      <c r="X7" s="2"/>
      <c r="Y7" s="2">
        <v>0.72</v>
      </c>
      <c r="Z7" s="2">
        <v>8.6999999999999993</v>
      </c>
      <c r="AA7" s="2"/>
      <c r="AB7" s="2"/>
      <c r="AC7" s="2"/>
      <c r="AD7" s="2"/>
      <c r="AE7" s="2">
        <v>0.72</v>
      </c>
      <c r="AF7" s="2"/>
      <c r="AG7" s="2"/>
      <c r="AH7" s="2"/>
      <c r="AI7" s="2"/>
      <c r="AJ7" s="2">
        <v>2614.7399999999998</v>
      </c>
      <c r="AK7" s="2" t="s">
        <v>66</v>
      </c>
    </row>
    <row r="8" spans="1:37" x14ac:dyDescent="0.2">
      <c r="A8" s="4" t="s">
        <v>37</v>
      </c>
      <c r="B8" s="5" t="s">
        <v>1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 t="s">
        <v>60</v>
      </c>
      <c r="AK8" s="5" t="s">
        <v>65</v>
      </c>
    </row>
    <row r="9" spans="1:37" s="5" customFormat="1" x14ac:dyDescent="0.2">
      <c r="A9" s="4" t="s">
        <v>38</v>
      </c>
      <c r="B9" s="5" t="s">
        <v>2</v>
      </c>
      <c r="C9" s="5">
        <v>5.56</v>
      </c>
      <c r="F9" s="5">
        <v>5.56</v>
      </c>
      <c r="H9" s="5">
        <v>5.56</v>
      </c>
      <c r="I9" s="5">
        <v>5.56</v>
      </c>
      <c r="K9" s="5">
        <v>5.56</v>
      </c>
      <c r="L9" s="5">
        <v>5.56</v>
      </c>
      <c r="N9" s="5">
        <v>5.56</v>
      </c>
      <c r="Q9" s="5">
        <v>5.56</v>
      </c>
      <c r="R9" s="5">
        <v>5.56</v>
      </c>
      <c r="V9" s="5">
        <v>5.56</v>
      </c>
      <c r="Y9" s="5">
        <v>5.56</v>
      </c>
      <c r="Z9" s="5">
        <v>5.56</v>
      </c>
      <c r="AA9" s="5">
        <v>5.56</v>
      </c>
      <c r="AC9" s="5">
        <v>5.56</v>
      </c>
      <c r="AD9" s="5">
        <v>5.56</v>
      </c>
      <c r="AE9" s="5">
        <v>5.56</v>
      </c>
      <c r="AH9" s="5">
        <v>5.56</v>
      </c>
      <c r="AI9" s="5">
        <v>5.56</v>
      </c>
      <c r="AJ9" s="5">
        <v>556.44000000000005</v>
      </c>
      <c r="AK9" s="5" t="s">
        <v>67</v>
      </c>
    </row>
    <row r="10" spans="1:37" s="5" customFormat="1" x14ac:dyDescent="0.2">
      <c r="A10" s="4" t="s">
        <v>39</v>
      </c>
      <c r="B10" s="5" t="s">
        <v>1</v>
      </c>
      <c r="C10" s="5">
        <v>16.670000000000002</v>
      </c>
      <c r="Q10" s="5">
        <v>16.670000000000002</v>
      </c>
      <c r="R10" s="5">
        <v>16.670000000000002</v>
      </c>
      <c r="V10" s="5">
        <v>16.670000000000002</v>
      </c>
      <c r="Y10" s="5">
        <v>16.670000000000002</v>
      </c>
      <c r="AE10" s="5">
        <v>16.670000000000002</v>
      </c>
      <c r="AJ10" s="5">
        <v>1667.33</v>
      </c>
      <c r="AK10" s="5" t="s">
        <v>65</v>
      </c>
    </row>
    <row r="11" spans="1:37" s="5" customFormat="1" x14ac:dyDescent="0.2">
      <c r="A11" s="4" t="s">
        <v>40</v>
      </c>
      <c r="B11" s="5" t="s">
        <v>3</v>
      </c>
      <c r="AJ11" s="5" t="s">
        <v>60</v>
      </c>
      <c r="AK11" s="5" t="s">
        <v>65</v>
      </c>
    </row>
    <row r="12" spans="1:37" s="5" customFormat="1" x14ac:dyDescent="0.2">
      <c r="A12" s="4" t="s">
        <v>41</v>
      </c>
      <c r="B12" s="5" t="s">
        <v>3</v>
      </c>
      <c r="AJ12" s="5" t="s">
        <v>60</v>
      </c>
      <c r="AK12" s="5" t="s">
        <v>65</v>
      </c>
    </row>
    <row r="13" spans="1:37" s="5" customFormat="1" x14ac:dyDescent="0.2">
      <c r="A13" s="4" t="s">
        <v>42</v>
      </c>
      <c r="B13" s="5" t="s">
        <v>2</v>
      </c>
      <c r="C13" s="5">
        <v>8.33</v>
      </c>
      <c r="F13" s="5">
        <v>8.33</v>
      </c>
      <c r="I13" s="6">
        <v>8.33</v>
      </c>
      <c r="K13" s="5">
        <v>8.33</v>
      </c>
      <c r="L13" s="5">
        <v>8.33</v>
      </c>
      <c r="Q13" s="5">
        <v>8.33</v>
      </c>
      <c r="T13" s="5">
        <v>8.33</v>
      </c>
      <c r="V13" s="5">
        <v>8.33</v>
      </c>
      <c r="Y13" s="5">
        <v>8.33</v>
      </c>
      <c r="Z13" s="5">
        <v>8.33</v>
      </c>
      <c r="AE13" s="5">
        <v>8.33</v>
      </c>
      <c r="AI13" s="5">
        <v>8.33</v>
      </c>
      <c r="AJ13" s="5">
        <v>832.67</v>
      </c>
      <c r="AK13" s="5" t="s">
        <v>67</v>
      </c>
    </row>
    <row r="14" spans="1:37" x14ac:dyDescent="0.2">
      <c r="A14" s="4" t="s">
        <v>43</v>
      </c>
      <c r="B14" s="5" t="s">
        <v>3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 t="s">
        <v>60</v>
      </c>
      <c r="AK14" s="5" t="s">
        <v>66</v>
      </c>
    </row>
    <row r="15" spans="1:37" s="5" customFormat="1" x14ac:dyDescent="0.2">
      <c r="A15" s="3" t="s">
        <v>44</v>
      </c>
      <c r="B15" s="2" t="s">
        <v>1</v>
      </c>
      <c r="C15" s="2">
        <v>11.2</v>
      </c>
      <c r="D15" s="2"/>
      <c r="E15" s="2">
        <v>1.06</v>
      </c>
      <c r="F15" s="2">
        <v>11.2</v>
      </c>
      <c r="G15" s="2"/>
      <c r="H15" s="2"/>
      <c r="I15" s="2"/>
      <c r="J15" s="2"/>
      <c r="K15" s="2">
        <v>4.57</v>
      </c>
      <c r="L15" s="2">
        <v>27.25</v>
      </c>
      <c r="M15" s="2"/>
      <c r="N15" s="2"/>
      <c r="O15" s="2"/>
      <c r="P15" s="2"/>
      <c r="Q15" s="2"/>
      <c r="R15" s="2"/>
      <c r="S15" s="2"/>
      <c r="T15" s="2"/>
      <c r="U15" s="2"/>
      <c r="V15" s="2">
        <v>25.57</v>
      </c>
      <c r="W15" s="2"/>
      <c r="X15" s="2"/>
      <c r="Y15" s="2">
        <v>3.92</v>
      </c>
      <c r="Z15" s="2"/>
      <c r="AA15" s="2"/>
      <c r="AB15" s="2"/>
      <c r="AC15" s="2"/>
      <c r="AD15" s="2"/>
      <c r="AE15" s="2">
        <v>3.92</v>
      </c>
      <c r="AF15" s="2">
        <v>1.06</v>
      </c>
      <c r="AG15" s="2"/>
      <c r="AH15" s="2"/>
      <c r="AI15" s="2">
        <v>10.28</v>
      </c>
      <c r="AJ15" s="2">
        <v>1808.81</v>
      </c>
      <c r="AK15" s="2" t="s">
        <v>67</v>
      </c>
    </row>
    <row r="16" spans="1:37" x14ac:dyDescent="0.2">
      <c r="A16" s="4" t="s">
        <v>46</v>
      </c>
      <c r="B16" s="5" t="s">
        <v>1</v>
      </c>
      <c r="C16" s="5">
        <v>12.5</v>
      </c>
      <c r="D16" s="5"/>
      <c r="E16" s="5"/>
      <c r="F16" s="5">
        <v>12.5</v>
      </c>
      <c r="G16" s="5"/>
      <c r="H16" s="5"/>
      <c r="I16" s="5"/>
      <c r="J16" s="5"/>
      <c r="K16" s="5"/>
      <c r="L16" s="5">
        <v>12.5</v>
      </c>
      <c r="M16" s="5"/>
      <c r="N16" s="5"/>
      <c r="O16" s="5">
        <v>12.5</v>
      </c>
      <c r="P16" s="5"/>
      <c r="Q16" s="5">
        <v>12.5</v>
      </c>
      <c r="R16" s="5"/>
      <c r="S16" s="5"/>
      <c r="T16" s="5"/>
      <c r="U16" s="5"/>
      <c r="V16" s="5">
        <v>12.5</v>
      </c>
      <c r="W16" s="5"/>
      <c r="X16" s="5"/>
      <c r="Y16" s="5">
        <v>12.5</v>
      </c>
      <c r="Z16" s="5"/>
      <c r="AA16" s="5"/>
      <c r="AB16" s="5"/>
      <c r="AC16" s="5"/>
      <c r="AD16" s="5"/>
      <c r="AE16" s="5">
        <v>12.5</v>
      </c>
      <c r="AF16" s="5"/>
      <c r="AG16" s="5"/>
      <c r="AH16" s="5"/>
      <c r="AI16" s="5"/>
      <c r="AJ16" s="5">
        <v>1250</v>
      </c>
      <c r="AK16" s="5" t="s">
        <v>66</v>
      </c>
    </row>
    <row r="17" spans="1:37" x14ac:dyDescent="0.2">
      <c r="A17" s="3" t="s">
        <v>47</v>
      </c>
      <c r="B17" s="2" t="s">
        <v>1</v>
      </c>
      <c r="C17" s="2">
        <v>8.6199999999999992</v>
      </c>
      <c r="F17" s="2">
        <v>9.49</v>
      </c>
      <c r="I17" s="2">
        <v>12.62</v>
      </c>
      <c r="L17" s="2">
        <v>7.2</v>
      </c>
      <c r="V17" s="2">
        <v>31.36</v>
      </c>
      <c r="Z17" s="2">
        <v>0.09</v>
      </c>
      <c r="AI17" s="2">
        <v>11.14</v>
      </c>
      <c r="AJ17" s="2">
        <v>1483.03</v>
      </c>
      <c r="AK17" s="2" t="s">
        <v>65</v>
      </c>
    </row>
    <row r="18" spans="1:37" s="5" customFormat="1" x14ac:dyDescent="0.2">
      <c r="A18" s="4" t="s">
        <v>48</v>
      </c>
      <c r="B18" s="5" t="s">
        <v>1</v>
      </c>
      <c r="C18" s="5">
        <v>5</v>
      </c>
      <c r="F18" s="5">
        <v>15</v>
      </c>
      <c r="H18" s="5">
        <v>5</v>
      </c>
      <c r="I18" s="5">
        <v>5</v>
      </c>
      <c r="L18" s="5">
        <v>5</v>
      </c>
      <c r="Q18" s="5">
        <v>15</v>
      </c>
      <c r="R18" s="5">
        <v>5</v>
      </c>
      <c r="V18" s="5">
        <v>10</v>
      </c>
      <c r="Y18" s="5">
        <v>10</v>
      </c>
      <c r="Z18" s="5">
        <v>10</v>
      </c>
      <c r="AE18" s="5">
        <v>10</v>
      </c>
      <c r="AI18" s="5">
        <v>5</v>
      </c>
      <c r="AJ18" s="5">
        <v>1000</v>
      </c>
      <c r="AK18" s="5" t="s">
        <v>67</v>
      </c>
    </row>
    <row r="19" spans="1:37" x14ac:dyDescent="0.2">
      <c r="A19" s="3" t="s">
        <v>49</v>
      </c>
      <c r="B19" s="2" t="s">
        <v>1</v>
      </c>
      <c r="C19" s="2">
        <v>4.37</v>
      </c>
      <c r="F19" s="2">
        <v>11.75</v>
      </c>
      <c r="K19" s="2">
        <v>1.64</v>
      </c>
      <c r="L19" s="2">
        <v>9.84</v>
      </c>
      <c r="M19" s="2">
        <v>3.28</v>
      </c>
      <c r="Q19" s="2">
        <v>2.67</v>
      </c>
      <c r="R19" s="2">
        <v>4.92</v>
      </c>
      <c r="U19" s="2">
        <v>1.64</v>
      </c>
      <c r="V19" s="2">
        <v>19.170000000000002</v>
      </c>
      <c r="Y19" s="2">
        <v>7.59</v>
      </c>
      <c r="Z19" s="2">
        <v>1.64</v>
      </c>
      <c r="AD19" s="2">
        <v>3.28</v>
      </c>
      <c r="AE19" s="2">
        <v>5.95</v>
      </c>
      <c r="AI19" s="2">
        <v>4.92</v>
      </c>
      <c r="AJ19" s="2">
        <v>799.61</v>
      </c>
      <c r="AK19" s="2" t="s">
        <v>66</v>
      </c>
    </row>
    <row r="20" spans="1:37" x14ac:dyDescent="0.2">
      <c r="A20" s="4" t="s">
        <v>50</v>
      </c>
      <c r="B20" s="5" t="s">
        <v>2</v>
      </c>
      <c r="C20" s="5">
        <v>14.29</v>
      </c>
      <c r="D20" s="5"/>
      <c r="E20" s="5"/>
      <c r="F20" s="5">
        <v>14.29</v>
      </c>
      <c r="G20" s="5"/>
      <c r="H20" s="5"/>
      <c r="I20" s="5"/>
      <c r="J20" s="5"/>
      <c r="K20" s="5"/>
      <c r="L20" s="5"/>
      <c r="M20" s="5"/>
      <c r="N20" s="5"/>
      <c r="O20" s="5"/>
      <c r="P20" s="5"/>
      <c r="Q20" s="5">
        <v>14.29</v>
      </c>
      <c r="R20" s="5"/>
      <c r="S20" s="5"/>
      <c r="T20" s="5"/>
      <c r="U20" s="5"/>
      <c r="V20" s="5">
        <v>14.29</v>
      </c>
      <c r="W20" s="5"/>
      <c r="X20" s="5"/>
      <c r="Y20" s="5">
        <v>14.29</v>
      </c>
      <c r="Z20" s="5"/>
      <c r="AA20" s="5"/>
      <c r="AB20" s="5"/>
      <c r="AC20" s="5"/>
      <c r="AD20" s="5"/>
      <c r="AE20" s="5">
        <v>14.29</v>
      </c>
      <c r="AF20" s="5"/>
      <c r="AG20" s="5"/>
      <c r="AH20" s="5"/>
      <c r="AI20" s="5">
        <v>14.29</v>
      </c>
      <c r="AJ20" s="5">
        <v>1429.43</v>
      </c>
      <c r="AK20" s="5" t="s">
        <v>67</v>
      </c>
    </row>
    <row r="21" spans="1:37" s="5" customFormat="1" x14ac:dyDescent="0.2">
      <c r="A21" s="3" t="s">
        <v>51</v>
      </c>
      <c r="B21" s="2" t="s">
        <v>1</v>
      </c>
      <c r="C21" s="2"/>
      <c r="D21" s="2"/>
      <c r="E21" s="2"/>
      <c r="F21" s="2">
        <v>7.14</v>
      </c>
      <c r="G21" s="2"/>
      <c r="H21" s="2"/>
      <c r="I21" s="2">
        <v>7.14</v>
      </c>
      <c r="J21" s="2"/>
      <c r="K21" s="2"/>
      <c r="L21" s="2">
        <v>14.29</v>
      </c>
      <c r="M21" s="2"/>
      <c r="N21" s="2"/>
      <c r="O21" s="2"/>
      <c r="P21" s="2"/>
      <c r="Q21" s="2">
        <v>4.76</v>
      </c>
      <c r="R21" s="2">
        <v>21.43</v>
      </c>
      <c r="S21" s="2"/>
      <c r="T21" s="2"/>
      <c r="U21" s="2"/>
      <c r="V21" s="2">
        <v>28.57</v>
      </c>
      <c r="W21" s="2"/>
      <c r="X21" s="2"/>
      <c r="Y21" s="2">
        <v>4.76</v>
      </c>
      <c r="Z21" s="2"/>
      <c r="AA21" s="2"/>
      <c r="AB21" s="2"/>
      <c r="AC21" s="2"/>
      <c r="AD21" s="2"/>
      <c r="AE21" s="2">
        <v>4.76</v>
      </c>
      <c r="AF21" s="2"/>
      <c r="AG21" s="2"/>
      <c r="AH21" s="2"/>
      <c r="AI21" s="2">
        <v>10.71</v>
      </c>
      <c r="AJ21" s="2">
        <v>1764.33</v>
      </c>
      <c r="AK21" s="2" t="s">
        <v>66</v>
      </c>
    </row>
    <row r="22" spans="1:37" s="5" customFormat="1" x14ac:dyDescent="0.2">
      <c r="A22" s="4" t="s">
        <v>52</v>
      </c>
      <c r="B22" s="5" t="s">
        <v>1</v>
      </c>
      <c r="AJ22" s="5" t="s">
        <v>60</v>
      </c>
      <c r="AK22" s="5" t="s">
        <v>65</v>
      </c>
    </row>
    <row r="23" spans="1:37" s="5" customFormat="1" x14ac:dyDescent="0.2">
      <c r="A23" s="3" t="s">
        <v>53</v>
      </c>
      <c r="B23" s="2" t="s">
        <v>2</v>
      </c>
      <c r="C23" s="2">
        <v>4.92</v>
      </c>
      <c r="D23" s="2"/>
      <c r="E23" s="2"/>
      <c r="F23" s="2">
        <v>10.42</v>
      </c>
      <c r="G23" s="2"/>
      <c r="H23" s="2">
        <v>23.19</v>
      </c>
      <c r="I23" s="2">
        <v>0.82</v>
      </c>
      <c r="J23" s="2"/>
      <c r="K23" s="2"/>
      <c r="L23" s="2">
        <v>13.58</v>
      </c>
      <c r="M23" s="2"/>
      <c r="N23" s="2"/>
      <c r="O23" s="2"/>
      <c r="P23" s="2"/>
      <c r="Q23" s="2">
        <v>2.65</v>
      </c>
      <c r="R23" s="2">
        <v>4.92</v>
      </c>
      <c r="S23" s="2"/>
      <c r="T23" s="2"/>
      <c r="U23" s="2"/>
      <c r="V23" s="2">
        <v>10.66</v>
      </c>
      <c r="W23" s="2"/>
      <c r="X23" s="2"/>
      <c r="Y23" s="2">
        <v>2.65</v>
      </c>
      <c r="Z23" s="2">
        <v>0.47</v>
      </c>
      <c r="AA23" s="2"/>
      <c r="AB23" s="2"/>
      <c r="AC23" s="2"/>
      <c r="AD23" s="2"/>
      <c r="AE23" s="2">
        <v>5.7</v>
      </c>
      <c r="AF23" s="2"/>
      <c r="AG23" s="2">
        <v>0.23</v>
      </c>
      <c r="AH23" s="2"/>
      <c r="AI23" s="2">
        <v>0.82</v>
      </c>
      <c r="AJ23" s="2">
        <v>1040.97</v>
      </c>
      <c r="AK23" s="2" t="s">
        <v>65</v>
      </c>
    </row>
    <row r="24" spans="1:37" s="5" customFormat="1" x14ac:dyDescent="0.2">
      <c r="A24" s="3" t="s">
        <v>54</v>
      </c>
      <c r="B24" s="2" t="s">
        <v>1</v>
      </c>
      <c r="C24" s="2"/>
      <c r="D24" s="2"/>
      <c r="E24" s="2"/>
      <c r="F24" s="2">
        <v>50</v>
      </c>
      <c r="G24" s="2"/>
      <c r="H24" s="2"/>
      <c r="I24" s="2">
        <v>25</v>
      </c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>
        <v>25</v>
      </c>
      <c r="AJ24" s="2">
        <v>3750</v>
      </c>
      <c r="AK24" s="2" t="s">
        <v>67</v>
      </c>
    </row>
    <row r="25" spans="1:37" x14ac:dyDescent="0.2">
      <c r="A25" s="3" t="s">
        <v>55</v>
      </c>
      <c r="B25" s="2" t="s">
        <v>2</v>
      </c>
      <c r="C25" s="2">
        <v>10.78</v>
      </c>
      <c r="F25" s="2">
        <v>16.670000000000002</v>
      </c>
      <c r="L25" s="2">
        <v>8.82</v>
      </c>
      <c r="Q25" s="2">
        <v>1.96</v>
      </c>
      <c r="R25" s="2">
        <v>8.82</v>
      </c>
      <c r="V25" s="2">
        <v>10.78</v>
      </c>
      <c r="Y25" s="2">
        <v>1.96</v>
      </c>
      <c r="Z25" s="2">
        <v>11.76</v>
      </c>
      <c r="AC25" s="2">
        <v>23.53</v>
      </c>
      <c r="AE25" s="2">
        <v>1.96</v>
      </c>
      <c r="AJ25" s="2">
        <v>1369.37</v>
      </c>
      <c r="AK25" s="2" t="s">
        <v>65</v>
      </c>
    </row>
    <row r="26" spans="1:37" x14ac:dyDescent="0.2">
      <c r="A26" s="3" t="s">
        <v>56</v>
      </c>
      <c r="B26" s="2" t="s">
        <v>3</v>
      </c>
      <c r="C26" s="2">
        <v>12.9</v>
      </c>
      <c r="F26" s="2">
        <v>12.9</v>
      </c>
      <c r="H26" s="2">
        <v>6.45</v>
      </c>
      <c r="L26" s="2">
        <v>19.350000000000001</v>
      </c>
      <c r="M26" s="2">
        <v>9.68</v>
      </c>
      <c r="Q26" s="2">
        <v>3.23</v>
      </c>
      <c r="R26" s="2">
        <v>9.68</v>
      </c>
      <c r="V26" s="2">
        <v>16.13</v>
      </c>
      <c r="Y26" s="2">
        <v>3.23</v>
      </c>
      <c r="Z26" s="2">
        <v>3.23</v>
      </c>
      <c r="AE26" s="2">
        <v>3.23</v>
      </c>
      <c r="AJ26" s="2">
        <v>1238.1600000000001</v>
      </c>
      <c r="AK26" s="2" t="s">
        <v>65</v>
      </c>
    </row>
    <row r="27" spans="1:37" x14ac:dyDescent="0.2">
      <c r="A27" s="4" t="s">
        <v>57</v>
      </c>
      <c r="B27" s="5" t="s">
        <v>3</v>
      </c>
      <c r="C27" s="5"/>
      <c r="D27" s="5"/>
      <c r="E27" s="5"/>
      <c r="F27" s="5">
        <v>44.44</v>
      </c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  <c r="R27" s="5">
        <v>11.11</v>
      </c>
      <c r="S27" s="5"/>
      <c r="T27" s="5"/>
      <c r="U27" s="5"/>
      <c r="V27" s="5">
        <v>33.33</v>
      </c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>
        <v>11.11</v>
      </c>
      <c r="AJ27" s="5">
        <v>3332.67</v>
      </c>
      <c r="AK27" s="5" t="s">
        <v>65</v>
      </c>
    </row>
    <row r="28" spans="1:37" x14ac:dyDescent="0.2">
      <c r="B28" s="3"/>
    </row>
    <row r="29" spans="1:37" x14ac:dyDescent="0.2">
      <c r="AJ29" s="2" t="s">
        <v>62</v>
      </c>
    </row>
  </sheetData>
  <sortState xmlns:xlrd2="http://schemas.microsoft.com/office/spreadsheetml/2017/richdata2" ref="A2:AK29">
    <sortCondition ref="A2:A29"/>
  </sortState>
  <pageMargins left="0.7" right="0.7" top="0.75" bottom="0.75" header="0.3" footer="0.3"/>
  <pageSetup scale="19" orientation="portrait" horizontalDpi="0" verticalDpi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FB89B8-F28B-A042-A30E-BA2FC59BD8FB}">
  <dimension ref="A1:AN29"/>
  <sheetViews>
    <sheetView workbookViewId="0">
      <pane xSplit="1" topLeftCell="U1" activePane="topRight" state="frozen"/>
      <selection pane="topRight" activeCell="AI2" sqref="AI2:AI27"/>
    </sheetView>
  </sheetViews>
  <sheetFormatPr baseColWidth="10" defaultRowHeight="16" x14ac:dyDescent="0.2"/>
  <cols>
    <col min="1" max="2" width="22.6640625" style="1" customWidth="1"/>
    <col min="40" max="40" width="19.33203125" style="2" customWidth="1"/>
  </cols>
  <sheetData>
    <row r="1" spans="1:40" s="1" customFormat="1" x14ac:dyDescent="0.2">
      <c r="A1" s="3"/>
      <c r="B1" s="3" t="s">
        <v>64</v>
      </c>
      <c r="C1" s="3" t="s">
        <v>6</v>
      </c>
      <c r="D1" s="3" t="s">
        <v>12</v>
      </c>
      <c r="E1" s="3" t="s">
        <v>13</v>
      </c>
      <c r="F1" s="3" t="s">
        <v>4</v>
      </c>
      <c r="G1" s="3" t="s">
        <v>26</v>
      </c>
      <c r="H1" s="3" t="s">
        <v>17</v>
      </c>
      <c r="I1" s="3" t="s">
        <v>8</v>
      </c>
      <c r="J1" s="3" t="s">
        <v>58</v>
      </c>
      <c r="K1" s="3" t="s">
        <v>0</v>
      </c>
      <c r="L1" s="3" t="s">
        <v>9</v>
      </c>
      <c r="M1" s="3" t="s">
        <v>28</v>
      </c>
      <c r="N1" s="3" t="s">
        <v>19</v>
      </c>
      <c r="O1" s="3" t="s">
        <v>10</v>
      </c>
      <c r="P1" s="3" t="s">
        <v>16</v>
      </c>
      <c r="Q1" s="3" t="s">
        <v>3</v>
      </c>
      <c r="R1" s="3" t="s">
        <v>20</v>
      </c>
      <c r="S1" s="3" t="s">
        <v>18</v>
      </c>
      <c r="T1" s="3" t="s">
        <v>27</v>
      </c>
      <c r="U1" s="3" t="s">
        <v>31</v>
      </c>
      <c r="V1" s="3" t="s">
        <v>5</v>
      </c>
      <c r="W1" s="3" t="s">
        <v>23</v>
      </c>
      <c r="X1" s="3" t="s">
        <v>11</v>
      </c>
      <c r="Y1" s="3" t="s">
        <v>1</v>
      </c>
      <c r="Z1" s="3" t="s">
        <v>14</v>
      </c>
      <c r="AA1" s="3" t="s">
        <v>22</v>
      </c>
      <c r="AB1" s="3" t="s">
        <v>30</v>
      </c>
      <c r="AC1" s="3" t="s">
        <v>21</v>
      </c>
      <c r="AD1" s="3" t="s">
        <v>24</v>
      </c>
      <c r="AE1" s="3" t="s">
        <v>2</v>
      </c>
      <c r="AF1" s="3" t="s">
        <v>15</v>
      </c>
      <c r="AG1" s="3" t="s">
        <v>29</v>
      </c>
      <c r="AH1" s="3" t="s">
        <v>25</v>
      </c>
      <c r="AI1" s="3" t="s">
        <v>7</v>
      </c>
      <c r="AJ1" s="3" t="s">
        <v>59</v>
      </c>
      <c r="AN1" s="3" t="s">
        <v>68</v>
      </c>
    </row>
    <row r="2" spans="1:40" s="7" customFormat="1" x14ac:dyDescent="0.2">
      <c r="A2" s="4" t="s">
        <v>45</v>
      </c>
      <c r="B2" s="5" t="s">
        <v>2</v>
      </c>
      <c r="C2" s="5">
        <v>8.33</v>
      </c>
      <c r="D2" s="5"/>
      <c r="E2" s="5"/>
      <c r="F2" s="5">
        <v>8.33</v>
      </c>
      <c r="G2" s="5"/>
      <c r="H2" s="5"/>
      <c r="I2" s="5"/>
      <c r="J2" s="5"/>
      <c r="K2" s="5"/>
      <c r="L2" s="5">
        <v>8.33</v>
      </c>
      <c r="M2" s="5">
        <v>8.33</v>
      </c>
      <c r="N2" s="5"/>
      <c r="O2" s="5">
        <v>8.33</v>
      </c>
      <c r="P2" s="5"/>
      <c r="Q2" s="5">
        <v>8.33</v>
      </c>
      <c r="R2" s="5">
        <v>8.33</v>
      </c>
      <c r="S2" s="5"/>
      <c r="T2" s="5"/>
      <c r="U2" s="5"/>
      <c r="V2" s="5">
        <v>8.33</v>
      </c>
      <c r="W2" s="5"/>
      <c r="X2" s="5"/>
      <c r="Y2" s="5">
        <v>8.33</v>
      </c>
      <c r="Z2" s="5">
        <v>8.33</v>
      </c>
      <c r="AA2" s="5"/>
      <c r="AB2" s="5"/>
      <c r="AC2" s="5"/>
      <c r="AD2" s="5"/>
      <c r="AE2" s="5">
        <v>8.33</v>
      </c>
      <c r="AF2" s="5"/>
      <c r="AG2" s="5"/>
      <c r="AH2" s="5"/>
      <c r="AI2" s="5">
        <v>8.33</v>
      </c>
      <c r="AJ2" s="5">
        <v>832.67</v>
      </c>
      <c r="AN2" s="5" t="s">
        <v>65</v>
      </c>
    </row>
    <row r="3" spans="1:40" s="7" customFormat="1" x14ac:dyDescent="0.2">
      <c r="A3" s="4" t="s">
        <v>32</v>
      </c>
      <c r="B3" s="5" t="s">
        <v>1</v>
      </c>
      <c r="C3" s="5">
        <v>1.33</v>
      </c>
      <c r="D3" s="5"/>
      <c r="E3" s="5"/>
      <c r="F3" s="5">
        <v>1.33</v>
      </c>
      <c r="G3" s="5"/>
      <c r="H3" s="5"/>
      <c r="I3" s="5"/>
      <c r="J3" s="5"/>
      <c r="K3" s="5">
        <v>1.43</v>
      </c>
      <c r="L3" s="5"/>
      <c r="M3" s="5"/>
      <c r="N3" s="5"/>
      <c r="O3" s="5"/>
      <c r="P3" s="5"/>
      <c r="Q3" s="5">
        <v>21.1</v>
      </c>
      <c r="R3" s="5"/>
      <c r="S3" s="5"/>
      <c r="T3" s="5"/>
      <c r="U3" s="5"/>
      <c r="V3" s="5">
        <v>1.33</v>
      </c>
      <c r="W3" s="5"/>
      <c r="X3" s="5"/>
      <c r="Y3" s="5">
        <v>21.1</v>
      </c>
      <c r="Z3" s="5">
        <v>27.27</v>
      </c>
      <c r="AA3" s="5"/>
      <c r="AB3" s="5"/>
      <c r="AC3" s="5"/>
      <c r="AD3" s="5"/>
      <c r="AE3" s="5">
        <v>21.1</v>
      </c>
      <c r="AF3" s="5"/>
      <c r="AG3" s="5"/>
      <c r="AH3" s="5"/>
      <c r="AI3" s="5">
        <v>4</v>
      </c>
      <c r="AJ3" s="5">
        <v>2102.63</v>
      </c>
      <c r="AN3" s="5" t="s">
        <v>65</v>
      </c>
    </row>
    <row r="4" spans="1:40" x14ac:dyDescent="0.2">
      <c r="A4" s="3" t="s">
        <v>33</v>
      </c>
      <c r="B4" s="2" t="s">
        <v>3</v>
      </c>
      <c r="C4" s="2">
        <v>7.14</v>
      </c>
      <c r="D4" s="2"/>
      <c r="E4" s="2"/>
      <c r="F4" s="2">
        <v>7.14</v>
      </c>
      <c r="G4" s="2"/>
      <c r="H4" s="2"/>
      <c r="I4" s="2">
        <v>1.79</v>
      </c>
      <c r="J4" s="2"/>
      <c r="K4" s="2"/>
      <c r="L4" s="2">
        <v>10.72</v>
      </c>
      <c r="M4" s="2"/>
      <c r="N4" s="2"/>
      <c r="O4" s="2">
        <v>10.72</v>
      </c>
      <c r="P4" s="2"/>
      <c r="Q4" s="2">
        <v>14.29</v>
      </c>
      <c r="R4" s="2"/>
      <c r="S4" s="2"/>
      <c r="T4" s="2"/>
      <c r="U4" s="2"/>
      <c r="V4" s="2">
        <v>7.14</v>
      </c>
      <c r="W4" s="2"/>
      <c r="X4" s="2"/>
      <c r="Y4" s="2">
        <v>14.29</v>
      </c>
      <c r="Z4" s="2">
        <v>10.71</v>
      </c>
      <c r="AA4" s="2"/>
      <c r="AB4" s="2"/>
      <c r="AC4" s="2"/>
      <c r="AD4" s="2"/>
      <c r="AE4" s="2">
        <v>14.29</v>
      </c>
      <c r="AF4" s="2"/>
      <c r="AG4" s="2"/>
      <c r="AH4" s="2"/>
      <c r="AI4" s="2">
        <v>1.79</v>
      </c>
      <c r="AJ4" s="2">
        <v>1116.5</v>
      </c>
      <c r="AN4" s="2" t="s">
        <v>66</v>
      </c>
    </row>
    <row r="5" spans="1:40" s="7" customFormat="1" x14ac:dyDescent="0.2">
      <c r="A5" s="4" t="s">
        <v>34</v>
      </c>
      <c r="B5" s="5" t="s">
        <v>3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 t="s">
        <v>60</v>
      </c>
      <c r="AM5"/>
      <c r="AN5" s="5" t="s">
        <v>66</v>
      </c>
    </row>
    <row r="6" spans="1:40" s="7" customFormat="1" x14ac:dyDescent="0.2">
      <c r="A6" s="3" t="s">
        <v>35</v>
      </c>
      <c r="B6" s="2" t="s">
        <v>2</v>
      </c>
      <c r="C6" s="2">
        <v>7.73</v>
      </c>
      <c r="D6" s="2">
        <v>0.28000000000000003</v>
      </c>
      <c r="E6" s="2">
        <v>0.28000000000000003</v>
      </c>
      <c r="F6" s="2">
        <f>SUM(7.73+2.21)</f>
        <v>9.9400000000000013</v>
      </c>
      <c r="G6" s="2"/>
      <c r="H6" s="2">
        <v>0.55000000000000004</v>
      </c>
      <c r="I6" s="2">
        <v>1.93</v>
      </c>
      <c r="J6" s="2"/>
      <c r="K6" s="2"/>
      <c r="L6" s="2">
        <v>10.15</v>
      </c>
      <c r="M6" s="2"/>
      <c r="N6" s="2">
        <v>5.52</v>
      </c>
      <c r="O6" s="2">
        <v>10.15</v>
      </c>
      <c r="P6" s="2">
        <v>0.55000000000000004</v>
      </c>
      <c r="Q6" s="2">
        <f>SUM(0.55+0.37+4.42+1.84)</f>
        <v>7.18</v>
      </c>
      <c r="R6" s="2">
        <v>1.1000000000000001</v>
      </c>
      <c r="S6" s="2">
        <v>0.55000000000000004</v>
      </c>
      <c r="T6" s="2"/>
      <c r="U6" s="2"/>
      <c r="V6" s="2">
        <f>+SUM(10.15+7.73)</f>
        <v>17.880000000000003</v>
      </c>
      <c r="W6" s="2"/>
      <c r="X6" s="2"/>
      <c r="Y6" s="2">
        <f>SUM(0.55+0.37+4.42+1.84)</f>
        <v>7.18</v>
      </c>
      <c r="Z6" s="2">
        <f>SUM(7.73+0.28)</f>
        <v>8.01</v>
      </c>
      <c r="AA6" s="2"/>
      <c r="AB6" s="2"/>
      <c r="AC6" s="2"/>
      <c r="AD6" s="2"/>
      <c r="AE6" s="2">
        <f>SUM(0.55+0.55+0.37+4.42+0.55+0.55+1.84)</f>
        <v>8.83</v>
      </c>
      <c r="AF6" s="2">
        <v>0.28000000000000003</v>
      </c>
      <c r="AG6" s="2"/>
      <c r="AH6" s="2"/>
      <c r="AI6" s="2">
        <v>1.93</v>
      </c>
      <c r="AJ6" s="2">
        <v>969.8</v>
      </c>
      <c r="AK6"/>
      <c r="AL6"/>
      <c r="AM6"/>
      <c r="AN6" s="2" t="s">
        <v>67</v>
      </c>
    </row>
    <row r="7" spans="1:40" s="7" customFormat="1" x14ac:dyDescent="0.2">
      <c r="A7" s="3" t="s">
        <v>36</v>
      </c>
      <c r="B7" s="2" t="s">
        <v>3</v>
      </c>
      <c r="C7" s="2">
        <v>5.71</v>
      </c>
      <c r="D7" s="2"/>
      <c r="E7" s="2"/>
      <c r="F7" s="2">
        <v>14.29</v>
      </c>
      <c r="G7" s="2"/>
      <c r="H7" s="2"/>
      <c r="I7" s="2">
        <v>2.86</v>
      </c>
      <c r="J7" s="2"/>
      <c r="K7" s="2"/>
      <c r="L7" s="2">
        <v>4.29</v>
      </c>
      <c r="M7" s="2"/>
      <c r="N7" s="2"/>
      <c r="O7" s="2">
        <v>4.29</v>
      </c>
      <c r="P7" s="2"/>
      <c r="Q7" s="2"/>
      <c r="R7" s="2">
        <v>34.29</v>
      </c>
      <c r="S7" s="2"/>
      <c r="T7" s="2"/>
      <c r="U7" s="2"/>
      <c r="V7" s="2">
        <v>5.71</v>
      </c>
      <c r="W7" s="2"/>
      <c r="X7" s="2"/>
      <c r="Y7" s="2"/>
      <c r="Z7" s="2">
        <v>5.71</v>
      </c>
      <c r="AA7" s="2"/>
      <c r="AB7" s="2"/>
      <c r="AC7" s="2"/>
      <c r="AD7" s="2"/>
      <c r="AE7" s="2"/>
      <c r="AF7" s="2"/>
      <c r="AG7" s="2"/>
      <c r="AH7" s="2"/>
      <c r="AI7" s="2"/>
      <c r="AJ7" s="2">
        <v>1522.81</v>
      </c>
      <c r="AK7"/>
      <c r="AL7"/>
      <c r="AM7"/>
      <c r="AN7" s="2" t="s">
        <v>66</v>
      </c>
    </row>
    <row r="8" spans="1:40" x14ac:dyDescent="0.2">
      <c r="A8" s="4" t="s">
        <v>37</v>
      </c>
      <c r="B8" s="5" t="s">
        <v>1</v>
      </c>
      <c r="C8" s="5">
        <v>7.69</v>
      </c>
      <c r="D8" s="5"/>
      <c r="E8" s="5"/>
      <c r="F8" s="5">
        <v>7.69</v>
      </c>
      <c r="G8" s="5"/>
      <c r="H8" s="5"/>
      <c r="I8" s="5">
        <v>7.69</v>
      </c>
      <c r="J8" s="5">
        <v>7.69</v>
      </c>
      <c r="K8" s="5"/>
      <c r="L8" s="5">
        <v>7.69</v>
      </c>
      <c r="M8" s="5"/>
      <c r="N8" s="5"/>
      <c r="O8" s="5">
        <v>7.69</v>
      </c>
      <c r="P8" s="5"/>
      <c r="Q8" s="5">
        <v>7.69</v>
      </c>
      <c r="R8" s="5">
        <v>7.69</v>
      </c>
      <c r="S8" s="5"/>
      <c r="T8" s="5"/>
      <c r="U8" s="5"/>
      <c r="V8" s="5">
        <v>7.69</v>
      </c>
      <c r="W8" s="5"/>
      <c r="X8" s="5"/>
      <c r="Y8" s="5">
        <v>7.69</v>
      </c>
      <c r="Z8" s="5"/>
      <c r="AA8" s="5"/>
      <c r="AB8" s="5"/>
      <c r="AC8" s="5"/>
      <c r="AD8" s="5">
        <v>7.69</v>
      </c>
      <c r="AE8" s="5">
        <v>7.69</v>
      </c>
      <c r="AF8" s="5"/>
      <c r="AG8" s="5"/>
      <c r="AH8" s="5"/>
      <c r="AI8" s="5">
        <v>7.69</v>
      </c>
      <c r="AJ8" s="5">
        <v>768.77</v>
      </c>
      <c r="AK8" s="7"/>
      <c r="AL8" s="7"/>
      <c r="AN8" s="5" t="s">
        <v>65</v>
      </c>
    </row>
    <row r="9" spans="1:40" s="7" customFormat="1" x14ac:dyDescent="0.2">
      <c r="A9" s="4" t="s">
        <v>38</v>
      </c>
      <c r="B9" s="5" t="s">
        <v>2</v>
      </c>
      <c r="C9" s="5">
        <v>5.88</v>
      </c>
      <c r="D9" s="5"/>
      <c r="E9" s="5"/>
      <c r="F9" s="5">
        <v>5.88</v>
      </c>
      <c r="G9" s="5"/>
      <c r="H9" s="5">
        <v>5.88</v>
      </c>
      <c r="I9" s="5">
        <v>5.88</v>
      </c>
      <c r="J9" s="5"/>
      <c r="K9" s="5"/>
      <c r="L9" s="5">
        <v>5.88</v>
      </c>
      <c r="M9" s="5"/>
      <c r="N9" s="5">
        <v>5.88</v>
      </c>
      <c r="O9" s="5">
        <v>5.88</v>
      </c>
      <c r="P9" s="5"/>
      <c r="Q9" s="5">
        <v>5.88</v>
      </c>
      <c r="R9" s="5">
        <v>5.88</v>
      </c>
      <c r="S9" s="5"/>
      <c r="T9" s="5"/>
      <c r="U9" s="5"/>
      <c r="V9" s="5">
        <v>5.88</v>
      </c>
      <c r="W9" s="5"/>
      <c r="X9" s="5"/>
      <c r="Y9" s="5">
        <v>5.88</v>
      </c>
      <c r="Z9" s="5">
        <v>5.88</v>
      </c>
      <c r="AA9" s="5">
        <v>5.88</v>
      </c>
      <c r="AB9" s="5"/>
      <c r="AC9" s="5">
        <v>5.88</v>
      </c>
      <c r="AD9" s="5"/>
      <c r="AE9" s="5">
        <v>5.88</v>
      </c>
      <c r="AF9" s="5"/>
      <c r="AG9" s="5"/>
      <c r="AH9" s="5">
        <v>5.88</v>
      </c>
      <c r="AI9" s="5">
        <v>5.88</v>
      </c>
      <c r="AJ9" s="5">
        <v>587.76</v>
      </c>
      <c r="AM9"/>
      <c r="AN9" s="5" t="s">
        <v>67</v>
      </c>
    </row>
    <row r="10" spans="1:40" s="7" customFormat="1" x14ac:dyDescent="0.2">
      <c r="A10" s="4" t="s">
        <v>39</v>
      </c>
      <c r="B10" s="5" t="s">
        <v>1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 t="s">
        <v>60</v>
      </c>
      <c r="AM10"/>
      <c r="AN10" s="5" t="s">
        <v>65</v>
      </c>
    </row>
    <row r="11" spans="1:40" s="7" customFormat="1" x14ac:dyDescent="0.2">
      <c r="A11" s="4" t="s">
        <v>40</v>
      </c>
      <c r="B11" s="5" t="s">
        <v>3</v>
      </c>
      <c r="C11" s="5">
        <v>33.33</v>
      </c>
      <c r="D11" s="5"/>
      <c r="E11" s="5"/>
      <c r="F11" s="5">
        <v>33.33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>
        <v>33.33</v>
      </c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>
        <v>3332.67</v>
      </c>
      <c r="AM11"/>
      <c r="AN11" s="5" t="s">
        <v>65</v>
      </c>
    </row>
    <row r="12" spans="1:40" s="7" customFormat="1" x14ac:dyDescent="0.2">
      <c r="A12" s="4" t="s">
        <v>41</v>
      </c>
      <c r="B12" s="5" t="s">
        <v>3</v>
      </c>
      <c r="C12" s="5">
        <v>12.5</v>
      </c>
      <c r="D12" s="5"/>
      <c r="E12" s="5"/>
      <c r="F12" s="5">
        <v>12.5</v>
      </c>
      <c r="G12" s="5"/>
      <c r="H12" s="5"/>
      <c r="I12" s="5"/>
      <c r="J12" s="5"/>
      <c r="K12" s="5"/>
      <c r="L12" s="5">
        <v>12.5</v>
      </c>
      <c r="M12" s="5"/>
      <c r="N12" s="5"/>
      <c r="O12" s="5">
        <v>12.5</v>
      </c>
      <c r="P12" s="5"/>
      <c r="Q12" s="5">
        <v>12.5</v>
      </c>
      <c r="R12" s="5"/>
      <c r="S12" s="5"/>
      <c r="T12" s="5"/>
      <c r="U12" s="5"/>
      <c r="V12" s="5">
        <v>12.5</v>
      </c>
      <c r="W12" s="5"/>
      <c r="X12" s="5"/>
      <c r="Y12" s="5">
        <v>12.5</v>
      </c>
      <c r="Z12" s="5"/>
      <c r="AA12" s="5"/>
      <c r="AB12" s="5"/>
      <c r="AC12" s="5"/>
      <c r="AD12" s="5"/>
      <c r="AE12" s="5">
        <v>12.5</v>
      </c>
      <c r="AF12" s="5"/>
      <c r="AG12" s="5"/>
      <c r="AH12" s="5"/>
      <c r="AI12" s="5"/>
      <c r="AJ12" s="5">
        <v>1250</v>
      </c>
      <c r="AM12"/>
      <c r="AN12" s="5" t="s">
        <v>65</v>
      </c>
    </row>
    <row r="13" spans="1:40" s="7" customFormat="1" x14ac:dyDescent="0.2">
      <c r="A13" s="4" t="s">
        <v>42</v>
      </c>
      <c r="B13" s="5" t="s">
        <v>2</v>
      </c>
      <c r="C13" s="5">
        <v>7.69</v>
      </c>
      <c r="D13" s="5"/>
      <c r="E13" s="5"/>
      <c r="F13" s="5">
        <v>7.69</v>
      </c>
      <c r="G13" s="5"/>
      <c r="H13" s="5"/>
      <c r="I13" s="5">
        <v>7.69</v>
      </c>
      <c r="J13" s="5"/>
      <c r="K13" s="5">
        <v>7.69</v>
      </c>
      <c r="L13" s="5">
        <v>7.69</v>
      </c>
      <c r="M13" s="5"/>
      <c r="N13" s="5">
        <v>7.69</v>
      </c>
      <c r="O13" s="5">
        <v>7.69</v>
      </c>
      <c r="P13" s="5"/>
      <c r="Q13" s="5">
        <v>7.69</v>
      </c>
      <c r="R13" s="5"/>
      <c r="S13" s="5"/>
      <c r="T13" s="5"/>
      <c r="U13" s="5"/>
      <c r="V13" s="5">
        <v>7.69</v>
      </c>
      <c r="W13" s="5"/>
      <c r="X13" s="5"/>
      <c r="Y13" s="5">
        <v>7.69</v>
      </c>
      <c r="Z13" s="5">
        <v>7.69</v>
      </c>
      <c r="AA13" s="5"/>
      <c r="AB13" s="5"/>
      <c r="AC13" s="5"/>
      <c r="AD13" s="5"/>
      <c r="AE13" s="5">
        <v>7.69</v>
      </c>
      <c r="AF13" s="5"/>
      <c r="AG13" s="5"/>
      <c r="AH13" s="5"/>
      <c r="AI13" s="5">
        <v>7.69</v>
      </c>
      <c r="AJ13" s="5">
        <v>768.77</v>
      </c>
      <c r="AM13"/>
      <c r="AN13" s="5" t="s">
        <v>67</v>
      </c>
    </row>
    <row r="14" spans="1:40" x14ac:dyDescent="0.2">
      <c r="A14" s="4" t="s">
        <v>43</v>
      </c>
      <c r="B14" s="5" t="s">
        <v>3</v>
      </c>
      <c r="C14" s="5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 t="s">
        <v>60</v>
      </c>
      <c r="AK14" s="7"/>
      <c r="AL14" s="7"/>
      <c r="AN14" s="5" t="s">
        <v>66</v>
      </c>
    </row>
    <row r="15" spans="1:40" s="5" customFormat="1" x14ac:dyDescent="0.2">
      <c r="A15" s="3" t="s">
        <v>44</v>
      </c>
      <c r="B15" s="2" t="s">
        <v>1</v>
      </c>
      <c r="C15" s="2">
        <v>14.75</v>
      </c>
      <c r="D15" s="2"/>
      <c r="E15" s="2">
        <v>0.33</v>
      </c>
      <c r="F15" s="2">
        <v>14.75</v>
      </c>
      <c r="G15" s="2"/>
      <c r="H15" s="2"/>
      <c r="I15" s="2"/>
      <c r="J15" s="2"/>
      <c r="K15" s="2"/>
      <c r="L15" s="2">
        <v>16.87</v>
      </c>
      <c r="M15" s="2"/>
      <c r="N15" s="2"/>
      <c r="O15" s="2">
        <v>16.87</v>
      </c>
      <c r="P15" s="2"/>
      <c r="Q15" s="2"/>
      <c r="R15" s="2"/>
      <c r="S15" s="2"/>
      <c r="T15" s="2"/>
      <c r="U15" s="2"/>
      <c r="V15" s="2">
        <v>16.420000000000002</v>
      </c>
      <c r="W15" s="2"/>
      <c r="X15" s="2"/>
      <c r="Y15" s="2">
        <v>18.14</v>
      </c>
      <c r="Z15" s="2"/>
      <c r="AA15" s="2"/>
      <c r="AB15" s="2"/>
      <c r="AC15" s="2"/>
      <c r="AD15" s="2"/>
      <c r="AE15" s="2">
        <v>0.78</v>
      </c>
      <c r="AF15" s="2">
        <v>0.33</v>
      </c>
      <c r="AG15" s="2"/>
      <c r="AH15" s="2"/>
      <c r="AI15" s="2">
        <v>2</v>
      </c>
      <c r="AJ15" s="2">
        <v>1607.82</v>
      </c>
      <c r="AK15"/>
      <c r="AL15"/>
      <c r="AM15" s="2"/>
      <c r="AN15" s="2" t="s">
        <v>67</v>
      </c>
    </row>
    <row r="16" spans="1:40" x14ac:dyDescent="0.2">
      <c r="A16" s="4" t="s">
        <v>46</v>
      </c>
      <c r="B16" s="5" t="s">
        <v>1</v>
      </c>
      <c r="C16" s="5">
        <v>12.5</v>
      </c>
      <c r="D16" s="5"/>
      <c r="E16" s="5"/>
      <c r="F16" s="5">
        <v>12.5</v>
      </c>
      <c r="G16" s="5"/>
      <c r="H16" s="5"/>
      <c r="I16" s="5"/>
      <c r="J16" s="5"/>
      <c r="K16" s="5"/>
      <c r="L16" s="5">
        <v>12.5</v>
      </c>
      <c r="M16" s="5"/>
      <c r="N16" s="5"/>
      <c r="O16" s="5">
        <v>12.5</v>
      </c>
      <c r="P16" s="5"/>
      <c r="Q16" s="5">
        <v>12.5</v>
      </c>
      <c r="R16" s="5"/>
      <c r="S16" s="5"/>
      <c r="T16" s="5"/>
      <c r="U16" s="5"/>
      <c r="V16" s="5">
        <v>12.5</v>
      </c>
      <c r="W16" s="5"/>
      <c r="X16" s="5"/>
      <c r="Y16" s="5">
        <v>12.5</v>
      </c>
      <c r="Z16" s="5"/>
      <c r="AA16" s="5"/>
      <c r="AB16" s="5"/>
      <c r="AC16" s="5"/>
      <c r="AD16" s="5"/>
      <c r="AE16" s="5">
        <v>12.5</v>
      </c>
      <c r="AF16" s="5"/>
      <c r="AG16" s="5"/>
      <c r="AH16" s="5"/>
      <c r="AI16" s="5"/>
      <c r="AJ16" s="5">
        <v>1250</v>
      </c>
      <c r="AK16" s="7"/>
      <c r="AL16" s="7"/>
      <c r="AN16" s="5" t="s">
        <v>66</v>
      </c>
    </row>
    <row r="17" spans="1:40" x14ac:dyDescent="0.2">
      <c r="A17" s="3" t="s">
        <v>47</v>
      </c>
      <c r="B17" s="2" t="s">
        <v>1</v>
      </c>
      <c r="C17" s="2">
        <v>3.2</v>
      </c>
      <c r="D17" s="2"/>
      <c r="E17" s="2"/>
      <c r="F17" s="2">
        <v>4.29</v>
      </c>
      <c r="G17" s="2"/>
      <c r="H17" s="2"/>
      <c r="I17" s="2">
        <v>25.06</v>
      </c>
      <c r="J17" s="2"/>
      <c r="K17" s="2"/>
      <c r="L17" s="2">
        <v>4.9000000000000004</v>
      </c>
      <c r="M17" s="2"/>
      <c r="N17" s="2"/>
      <c r="O17" s="2">
        <v>4.9000000000000004</v>
      </c>
      <c r="P17" s="2"/>
      <c r="Q17" s="2"/>
      <c r="R17" s="2"/>
      <c r="S17" s="2"/>
      <c r="T17" s="2"/>
      <c r="U17" s="2"/>
      <c r="V17" s="2">
        <v>16.489999999999998</v>
      </c>
      <c r="W17" s="2"/>
      <c r="X17" s="2"/>
      <c r="Y17" s="2"/>
      <c r="Z17" s="2">
        <v>0.87</v>
      </c>
      <c r="AA17" s="2"/>
      <c r="AB17" s="2"/>
      <c r="AC17" s="2"/>
      <c r="AD17" s="2"/>
      <c r="AE17" s="2"/>
      <c r="AF17" s="2"/>
      <c r="AG17" s="2"/>
      <c r="AH17" s="2"/>
      <c r="AI17" s="2">
        <v>22.88</v>
      </c>
      <c r="AJ17" s="2">
        <v>1500.84</v>
      </c>
      <c r="AN17" s="2" t="s">
        <v>65</v>
      </c>
    </row>
    <row r="18" spans="1:40" s="7" customFormat="1" x14ac:dyDescent="0.2">
      <c r="A18" s="4" t="s">
        <v>48</v>
      </c>
      <c r="B18" s="5" t="s">
        <v>1</v>
      </c>
      <c r="C18" s="5">
        <v>3.33</v>
      </c>
      <c r="D18" s="5"/>
      <c r="E18" s="5"/>
      <c r="F18" s="5">
        <v>6.66</v>
      </c>
      <c r="G18" s="5"/>
      <c r="H18" s="5">
        <v>6.66</v>
      </c>
      <c r="I18" s="5">
        <v>3.33</v>
      </c>
      <c r="J18" s="5"/>
      <c r="K18" s="5"/>
      <c r="L18" s="5">
        <v>9.99</v>
      </c>
      <c r="M18" s="5"/>
      <c r="N18" s="5"/>
      <c r="O18" s="5">
        <v>6.66</v>
      </c>
      <c r="P18" s="5"/>
      <c r="Q18" s="5">
        <v>9.99</v>
      </c>
      <c r="R18" s="5">
        <v>6.66</v>
      </c>
      <c r="S18" s="5"/>
      <c r="T18" s="5"/>
      <c r="U18" s="5"/>
      <c r="V18" s="5">
        <v>16.649999999999999</v>
      </c>
      <c r="W18" s="5"/>
      <c r="X18" s="5"/>
      <c r="Y18" s="5">
        <v>9.99</v>
      </c>
      <c r="Z18" s="5">
        <v>6.66</v>
      </c>
      <c r="AA18" s="5"/>
      <c r="AB18" s="5"/>
      <c r="AC18" s="5"/>
      <c r="AD18" s="5"/>
      <c r="AE18" s="5">
        <v>9.99</v>
      </c>
      <c r="AF18" s="5"/>
      <c r="AG18" s="5"/>
      <c r="AH18" s="5"/>
      <c r="AI18" s="5">
        <v>3.33</v>
      </c>
      <c r="AJ18" s="5">
        <v>931.47</v>
      </c>
      <c r="AK18" s="5"/>
      <c r="AL18" s="5"/>
      <c r="AM18"/>
      <c r="AN18" s="5" t="s">
        <v>67</v>
      </c>
    </row>
    <row r="19" spans="1:40" x14ac:dyDescent="0.2">
      <c r="A19" s="3" t="s">
        <v>49</v>
      </c>
      <c r="B19" s="2" t="s">
        <v>1</v>
      </c>
      <c r="C19" s="2"/>
      <c r="D19" s="2"/>
      <c r="E19" s="2"/>
      <c r="F19" s="2">
        <v>10.67</v>
      </c>
      <c r="G19" s="2"/>
      <c r="H19" s="2"/>
      <c r="I19" s="2"/>
      <c r="J19" s="2"/>
      <c r="K19" s="2"/>
      <c r="L19" s="2">
        <v>21.64</v>
      </c>
      <c r="M19" s="2"/>
      <c r="N19" s="2"/>
      <c r="O19" s="2">
        <v>5.22</v>
      </c>
      <c r="P19" s="2"/>
      <c r="Q19" s="2">
        <v>7.96</v>
      </c>
      <c r="R19" s="2">
        <v>4.4800000000000004</v>
      </c>
      <c r="S19" s="2"/>
      <c r="T19" s="2"/>
      <c r="U19" s="2"/>
      <c r="V19" s="2">
        <v>10.7</v>
      </c>
      <c r="W19" s="2"/>
      <c r="X19" s="2"/>
      <c r="Y19" s="2">
        <v>13.18</v>
      </c>
      <c r="Z19" s="2">
        <v>1.49</v>
      </c>
      <c r="AA19" s="2"/>
      <c r="AB19" s="2"/>
      <c r="AC19" s="2"/>
      <c r="AD19" s="2">
        <v>2.99</v>
      </c>
      <c r="AE19" s="2">
        <v>11.69</v>
      </c>
      <c r="AF19" s="2"/>
      <c r="AG19" s="2"/>
      <c r="AH19" s="2"/>
      <c r="AI19" s="2">
        <v>4.4800000000000004</v>
      </c>
      <c r="AJ19" s="2">
        <v>1148.9100000000001</v>
      </c>
      <c r="AN19" s="2" t="s">
        <v>66</v>
      </c>
    </row>
    <row r="20" spans="1:40" x14ac:dyDescent="0.2">
      <c r="A20" s="4" t="s">
        <v>50</v>
      </c>
      <c r="B20" s="5" t="s">
        <v>2</v>
      </c>
      <c r="C20" s="5">
        <v>10</v>
      </c>
      <c r="D20" s="5"/>
      <c r="E20" s="5"/>
      <c r="F20" s="5">
        <v>10</v>
      </c>
      <c r="G20" s="5"/>
      <c r="H20" s="5"/>
      <c r="I20" s="5"/>
      <c r="J20" s="5"/>
      <c r="K20" s="5"/>
      <c r="L20" s="5">
        <v>10</v>
      </c>
      <c r="M20" s="5"/>
      <c r="N20" s="5"/>
      <c r="O20" s="5">
        <v>10</v>
      </c>
      <c r="P20" s="5"/>
      <c r="Q20" s="5">
        <v>10</v>
      </c>
      <c r="R20" s="5">
        <v>10</v>
      </c>
      <c r="S20" s="5"/>
      <c r="T20" s="5"/>
      <c r="U20" s="5"/>
      <c r="V20" s="5">
        <v>10</v>
      </c>
      <c r="W20" s="5"/>
      <c r="X20" s="5"/>
      <c r="Y20" s="5">
        <v>10</v>
      </c>
      <c r="Z20" s="5">
        <v>10</v>
      </c>
      <c r="AA20" s="5"/>
      <c r="AB20" s="5"/>
      <c r="AC20" s="5"/>
      <c r="AD20" s="5"/>
      <c r="AE20" s="5">
        <v>10</v>
      </c>
      <c r="AF20" s="5"/>
      <c r="AG20" s="5"/>
      <c r="AH20" s="5"/>
      <c r="AI20" s="5"/>
      <c r="AJ20" s="5">
        <v>1000</v>
      </c>
      <c r="AK20" s="7"/>
      <c r="AL20" s="7"/>
      <c r="AN20" s="5" t="s">
        <v>67</v>
      </c>
    </row>
    <row r="21" spans="1:40" s="7" customFormat="1" x14ac:dyDescent="0.2">
      <c r="A21" s="3" t="s">
        <v>51</v>
      </c>
      <c r="B21" s="2" t="s">
        <v>1</v>
      </c>
      <c r="C21" s="2"/>
      <c r="D21" s="2"/>
      <c r="E21" s="2"/>
      <c r="F21" s="2">
        <v>20</v>
      </c>
      <c r="G21" s="2"/>
      <c r="H21" s="2"/>
      <c r="I21" s="2"/>
      <c r="J21" s="2"/>
      <c r="K21" s="2"/>
      <c r="L21" s="2">
        <v>10</v>
      </c>
      <c r="M21" s="2"/>
      <c r="N21" s="2"/>
      <c r="O21" s="2">
        <v>10</v>
      </c>
      <c r="P21" s="2"/>
      <c r="Q21" s="2"/>
      <c r="R21" s="2">
        <v>60</v>
      </c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>
        <v>4200</v>
      </c>
      <c r="AK21"/>
      <c r="AL21"/>
      <c r="AM21"/>
      <c r="AN21" s="2" t="s">
        <v>66</v>
      </c>
    </row>
    <row r="22" spans="1:40" s="7" customFormat="1" x14ac:dyDescent="0.2">
      <c r="A22" s="4" t="s">
        <v>52</v>
      </c>
      <c r="B22" s="5" t="s">
        <v>1</v>
      </c>
      <c r="C22" s="5"/>
      <c r="D22" s="5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 t="s">
        <v>60</v>
      </c>
      <c r="AM22"/>
      <c r="AN22" s="5" t="s">
        <v>65</v>
      </c>
    </row>
    <row r="23" spans="1:40" s="7" customFormat="1" x14ac:dyDescent="0.2">
      <c r="A23" s="3" t="s">
        <v>53</v>
      </c>
      <c r="B23" s="2" t="s">
        <v>2</v>
      </c>
      <c r="C23" s="2">
        <v>6.25</v>
      </c>
      <c r="D23" s="2"/>
      <c r="E23" s="2"/>
      <c r="F23" s="2">
        <v>9.3800000000000008</v>
      </c>
      <c r="G23" s="2"/>
      <c r="H23" s="2">
        <v>9.3800000000000008</v>
      </c>
      <c r="I23" s="2"/>
      <c r="J23" s="2"/>
      <c r="K23" s="2"/>
      <c r="L23" s="2">
        <v>40.630000000000003</v>
      </c>
      <c r="M23" s="2"/>
      <c r="N23" s="2"/>
      <c r="O23" s="2"/>
      <c r="P23" s="2"/>
      <c r="Q23" s="2">
        <v>6.25</v>
      </c>
      <c r="R23" s="2"/>
      <c r="S23" s="2"/>
      <c r="T23" s="2"/>
      <c r="U23" s="2"/>
      <c r="V23" s="2">
        <v>6.25</v>
      </c>
      <c r="W23" s="2"/>
      <c r="X23" s="2"/>
      <c r="Y23" s="2">
        <v>6.25</v>
      </c>
      <c r="Z23" s="2"/>
      <c r="AA23" s="2"/>
      <c r="AB23" s="2"/>
      <c r="AC23" s="2"/>
      <c r="AD23" s="2"/>
      <c r="AE23" s="2">
        <v>9.3800000000000008</v>
      </c>
      <c r="AF23" s="2"/>
      <c r="AG23" s="2"/>
      <c r="AH23" s="2"/>
      <c r="AI23" s="2">
        <v>3.13</v>
      </c>
      <c r="AJ23" s="2">
        <v>2080.8000000000002</v>
      </c>
      <c r="AK23"/>
      <c r="AL23"/>
      <c r="AM23"/>
      <c r="AN23" s="2" t="s">
        <v>65</v>
      </c>
    </row>
    <row r="24" spans="1:40" s="7" customFormat="1" x14ac:dyDescent="0.2">
      <c r="A24" s="3" t="s">
        <v>54</v>
      </c>
      <c r="B24" s="2" t="s">
        <v>1</v>
      </c>
      <c r="C24" s="2">
        <v>11.76</v>
      </c>
      <c r="D24" s="2"/>
      <c r="E24" s="2"/>
      <c r="F24" s="2">
        <v>26.47</v>
      </c>
      <c r="G24" s="2"/>
      <c r="H24" s="2"/>
      <c r="I24" s="2"/>
      <c r="J24" s="2"/>
      <c r="K24" s="2"/>
      <c r="L24" s="2">
        <v>5.88</v>
      </c>
      <c r="M24" s="2"/>
      <c r="N24" s="2"/>
      <c r="O24" s="2"/>
      <c r="P24" s="2"/>
      <c r="Q24" s="2"/>
      <c r="R24" s="2">
        <v>35.29</v>
      </c>
      <c r="S24" s="2"/>
      <c r="T24" s="2"/>
      <c r="U24" s="2"/>
      <c r="V24" s="2">
        <v>20.59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>
        <v>2542.87</v>
      </c>
      <c r="AK24"/>
      <c r="AL24"/>
      <c r="AM24"/>
      <c r="AN24" s="2" t="s">
        <v>67</v>
      </c>
    </row>
    <row r="25" spans="1:40" x14ac:dyDescent="0.2">
      <c r="A25" s="3" t="s">
        <v>55</v>
      </c>
      <c r="B25" s="2" t="s">
        <v>2</v>
      </c>
      <c r="C25" s="2">
        <v>8.82</v>
      </c>
      <c r="D25" s="2"/>
      <c r="E25" s="2"/>
      <c r="F25" s="2">
        <v>5.88</v>
      </c>
      <c r="G25" s="2"/>
      <c r="H25" s="2"/>
      <c r="I25" s="2">
        <v>7.35</v>
      </c>
      <c r="J25" s="2"/>
      <c r="K25" s="2"/>
      <c r="L25" s="2">
        <v>8.82</v>
      </c>
      <c r="M25" s="2"/>
      <c r="N25" s="2"/>
      <c r="O25" s="2">
        <v>8.82</v>
      </c>
      <c r="P25" s="2"/>
      <c r="Q25" s="2">
        <v>5.88</v>
      </c>
      <c r="R25" s="2">
        <v>2.94</v>
      </c>
      <c r="S25" s="2"/>
      <c r="T25" s="2"/>
      <c r="U25" s="2"/>
      <c r="V25" s="2"/>
      <c r="W25" s="2"/>
      <c r="X25" s="2"/>
      <c r="Y25" s="2">
        <v>5.88</v>
      </c>
      <c r="Z25" s="2">
        <v>14.71</v>
      </c>
      <c r="AA25" s="2"/>
      <c r="AB25" s="2"/>
      <c r="AC25" s="2">
        <v>23.53</v>
      </c>
      <c r="AD25" s="2"/>
      <c r="AE25" s="2">
        <v>5.88</v>
      </c>
      <c r="AF25" s="2"/>
      <c r="AG25" s="2"/>
      <c r="AH25" s="2"/>
      <c r="AI25" s="2">
        <v>2.94</v>
      </c>
      <c r="AJ25" s="2">
        <v>1213.03</v>
      </c>
      <c r="AN25" s="2" t="s">
        <v>65</v>
      </c>
    </row>
    <row r="26" spans="1:40" x14ac:dyDescent="0.2">
      <c r="A26" s="3" t="s">
        <v>56</v>
      </c>
      <c r="B26" s="2" t="s">
        <v>3</v>
      </c>
      <c r="C26" s="2">
        <v>12.82</v>
      </c>
      <c r="D26" s="2"/>
      <c r="E26" s="2"/>
      <c r="F26" s="2">
        <v>12.82</v>
      </c>
      <c r="G26" s="2"/>
      <c r="H26" s="2"/>
      <c r="I26" s="2"/>
      <c r="J26" s="2"/>
      <c r="K26" s="2"/>
      <c r="L26" s="2">
        <v>8.9700000000000006</v>
      </c>
      <c r="M26" s="2">
        <v>5.13</v>
      </c>
      <c r="N26" s="2"/>
      <c r="O26" s="2">
        <v>8.9700000000000006</v>
      </c>
      <c r="P26" s="2"/>
      <c r="Q26" s="2">
        <v>3.42</v>
      </c>
      <c r="R26" s="2">
        <v>2.56</v>
      </c>
      <c r="S26" s="2"/>
      <c r="T26" s="2"/>
      <c r="U26" s="2"/>
      <c r="V26" s="2">
        <v>15.58</v>
      </c>
      <c r="W26" s="2"/>
      <c r="X26" s="2"/>
      <c r="Y26" s="2">
        <v>3.42</v>
      </c>
      <c r="Z26" s="2">
        <v>17.95</v>
      </c>
      <c r="AA26" s="2"/>
      <c r="AB26" s="2"/>
      <c r="AC26" s="2"/>
      <c r="AD26" s="2"/>
      <c r="AE26" s="2">
        <v>3.42</v>
      </c>
      <c r="AF26" s="2"/>
      <c r="AG26" s="2"/>
      <c r="AH26" s="2"/>
      <c r="AI26" s="2">
        <v>5.13</v>
      </c>
      <c r="AJ26" s="2">
        <v>1148.8399999999999</v>
      </c>
      <c r="AN26" s="2" t="s">
        <v>65</v>
      </c>
    </row>
    <row r="27" spans="1:40" x14ac:dyDescent="0.2">
      <c r="A27" s="4" t="s">
        <v>57</v>
      </c>
      <c r="B27" s="5" t="s">
        <v>3</v>
      </c>
      <c r="C27" s="5"/>
      <c r="D27" s="5"/>
      <c r="E27" s="5"/>
      <c r="F27" s="5">
        <v>36.36</v>
      </c>
      <c r="G27" s="5"/>
      <c r="H27" s="5"/>
      <c r="I27" s="5">
        <v>9.09</v>
      </c>
      <c r="J27" s="5"/>
      <c r="K27" s="5"/>
      <c r="L27" s="5"/>
      <c r="M27" s="5"/>
      <c r="N27" s="5"/>
      <c r="O27" s="5"/>
      <c r="P27" s="5"/>
      <c r="Q27" s="5"/>
      <c r="R27" s="5">
        <v>18.18</v>
      </c>
      <c r="S27" s="5"/>
      <c r="T27" s="5"/>
      <c r="U27" s="5"/>
      <c r="V27" s="5">
        <v>18.18</v>
      </c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>
        <v>18.18</v>
      </c>
      <c r="AJ27" s="5">
        <v>2396.21</v>
      </c>
      <c r="AK27" s="7"/>
      <c r="AL27" s="7"/>
      <c r="AN27" s="5" t="s">
        <v>65</v>
      </c>
    </row>
    <row r="28" spans="1:40" x14ac:dyDescent="0.2">
      <c r="A28" s="3"/>
      <c r="B28" s="3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</row>
    <row r="29" spans="1:40" x14ac:dyDescent="0.2">
      <c r="AJ29" s="2" t="s">
        <v>61</v>
      </c>
      <c r="AL29" s="2">
        <v>1732.02</v>
      </c>
    </row>
  </sheetData>
  <sortState xmlns:xlrd2="http://schemas.microsoft.com/office/spreadsheetml/2017/richdata2" ref="A2:AL29">
    <sortCondition ref="A2:A29"/>
  </sortState>
  <pageMargins left="0.7" right="0.7" top="0.75" bottom="0.75" header="0.3" footer="0.3"/>
  <pageSetup orientation="portrait" horizontalDpi="0" verticalDpi="0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83658A-FB57-3E4B-B6E5-37B6830AAF37}">
  <dimension ref="A1:AN29"/>
  <sheetViews>
    <sheetView tabSelected="1" workbookViewId="0">
      <pane xSplit="1" topLeftCell="B1" activePane="topRight" state="frozen"/>
      <selection pane="topRight" activeCell="C1" sqref="C1"/>
    </sheetView>
  </sheetViews>
  <sheetFormatPr baseColWidth="10" defaultRowHeight="16" x14ac:dyDescent="0.2"/>
  <cols>
    <col min="1" max="2" width="23" style="1" customWidth="1"/>
    <col min="40" max="40" width="19.33203125" style="2" customWidth="1"/>
  </cols>
  <sheetData>
    <row r="1" spans="1:40" s="1" customFormat="1" x14ac:dyDescent="0.2">
      <c r="A1" s="3"/>
      <c r="B1" s="3" t="s">
        <v>64</v>
      </c>
      <c r="C1" s="3" t="s">
        <v>6</v>
      </c>
      <c r="D1" s="3" t="s">
        <v>12</v>
      </c>
      <c r="E1" s="3" t="s">
        <v>13</v>
      </c>
      <c r="F1" s="3" t="s">
        <v>4</v>
      </c>
      <c r="G1" s="3" t="s">
        <v>26</v>
      </c>
      <c r="H1" s="3" t="s">
        <v>17</v>
      </c>
      <c r="I1" s="3" t="s">
        <v>8</v>
      </c>
      <c r="J1" s="3" t="s">
        <v>58</v>
      </c>
      <c r="K1" s="3" t="s">
        <v>0</v>
      </c>
      <c r="L1" s="3" t="s">
        <v>9</v>
      </c>
      <c r="M1" s="3" t="s">
        <v>28</v>
      </c>
      <c r="N1" s="3" t="s">
        <v>19</v>
      </c>
      <c r="O1" s="3" t="s">
        <v>10</v>
      </c>
      <c r="P1" s="3" t="s">
        <v>16</v>
      </c>
      <c r="Q1" s="3" t="s">
        <v>3</v>
      </c>
      <c r="R1" s="3" t="s">
        <v>20</v>
      </c>
      <c r="S1" s="3" t="s">
        <v>18</v>
      </c>
      <c r="T1" s="3" t="s">
        <v>27</v>
      </c>
      <c r="U1" s="3" t="s">
        <v>31</v>
      </c>
      <c r="V1" s="3" t="s">
        <v>5</v>
      </c>
      <c r="W1" s="3" t="s">
        <v>23</v>
      </c>
      <c r="X1" s="3" t="s">
        <v>11</v>
      </c>
      <c r="Y1" s="3" t="s">
        <v>1</v>
      </c>
      <c r="Z1" s="3" t="s">
        <v>14</v>
      </c>
      <c r="AA1" s="3" t="s">
        <v>22</v>
      </c>
      <c r="AB1" s="3" t="s">
        <v>30</v>
      </c>
      <c r="AC1" s="3" t="s">
        <v>21</v>
      </c>
      <c r="AD1" s="3" t="s">
        <v>24</v>
      </c>
      <c r="AE1" s="3" t="s">
        <v>2</v>
      </c>
      <c r="AF1" s="3" t="s">
        <v>15</v>
      </c>
      <c r="AG1" s="3" t="s">
        <v>29</v>
      </c>
      <c r="AH1" s="3" t="s">
        <v>25</v>
      </c>
      <c r="AI1" s="3" t="s">
        <v>7</v>
      </c>
      <c r="AJ1" s="3" t="s">
        <v>59</v>
      </c>
      <c r="AN1" s="3" t="s">
        <v>68</v>
      </c>
    </row>
    <row r="2" spans="1:40" s="7" customFormat="1" x14ac:dyDescent="0.2">
      <c r="A2" s="4" t="s">
        <v>45</v>
      </c>
      <c r="B2" s="5" t="s">
        <v>2</v>
      </c>
      <c r="C2" s="5">
        <v>9.09</v>
      </c>
      <c r="D2" s="5"/>
      <c r="E2" s="5"/>
      <c r="F2" s="5">
        <v>9.09</v>
      </c>
      <c r="G2" s="5"/>
      <c r="H2" s="5"/>
      <c r="I2" s="5"/>
      <c r="J2" s="5"/>
      <c r="K2" s="5"/>
      <c r="L2" s="5">
        <v>9.09</v>
      </c>
      <c r="M2" s="5"/>
      <c r="N2" s="5"/>
      <c r="O2" s="5">
        <v>9.09</v>
      </c>
      <c r="P2" s="5"/>
      <c r="Q2" s="5">
        <v>9.09</v>
      </c>
      <c r="R2" s="5">
        <v>9.09</v>
      </c>
      <c r="S2" s="5"/>
      <c r="T2" s="5"/>
      <c r="U2" s="5"/>
      <c r="V2" s="5">
        <v>9.09</v>
      </c>
      <c r="W2" s="5"/>
      <c r="X2" s="5"/>
      <c r="Y2" s="5">
        <v>9.09</v>
      </c>
      <c r="Z2" s="5">
        <v>9.09</v>
      </c>
      <c r="AA2" s="5"/>
      <c r="AB2" s="5"/>
      <c r="AC2" s="5"/>
      <c r="AD2" s="5">
        <v>9.09</v>
      </c>
      <c r="AE2" s="5">
        <v>9.09</v>
      </c>
      <c r="AF2" s="5"/>
      <c r="AG2" s="5"/>
      <c r="AH2" s="5"/>
      <c r="AI2" s="5"/>
      <c r="AJ2" s="5">
        <v>908.91</v>
      </c>
      <c r="AN2" s="5" t="s">
        <v>65</v>
      </c>
    </row>
    <row r="3" spans="1:40" s="7" customFormat="1" x14ac:dyDescent="0.2">
      <c r="A3" s="4" t="s">
        <v>32</v>
      </c>
      <c r="B3" s="5" t="s">
        <v>1</v>
      </c>
      <c r="C3" s="5">
        <v>1.33</v>
      </c>
      <c r="D3" s="5"/>
      <c r="E3" s="5"/>
      <c r="F3" s="5">
        <v>1.33</v>
      </c>
      <c r="G3" s="5"/>
      <c r="H3" s="5"/>
      <c r="I3" s="5"/>
      <c r="J3" s="5"/>
      <c r="K3" s="5">
        <v>1.43</v>
      </c>
      <c r="L3" s="5"/>
      <c r="M3" s="5"/>
      <c r="N3" s="5"/>
      <c r="O3" s="5"/>
      <c r="P3" s="5"/>
      <c r="Q3" s="5">
        <v>21.1</v>
      </c>
      <c r="R3" s="5"/>
      <c r="S3" s="5"/>
      <c r="T3" s="5"/>
      <c r="U3" s="5"/>
      <c r="V3" s="5">
        <v>1.33</v>
      </c>
      <c r="W3" s="5"/>
      <c r="X3" s="5"/>
      <c r="Y3" s="5">
        <v>21.1</v>
      </c>
      <c r="Z3" s="5">
        <v>27.27</v>
      </c>
      <c r="AA3" s="5"/>
      <c r="AB3" s="5"/>
      <c r="AC3" s="5"/>
      <c r="AD3" s="5"/>
      <c r="AE3" s="5">
        <v>21.1</v>
      </c>
      <c r="AF3" s="5"/>
      <c r="AG3" s="5"/>
      <c r="AH3" s="5"/>
      <c r="AI3" s="5">
        <v>4</v>
      </c>
      <c r="AJ3" s="5">
        <v>2102.63</v>
      </c>
      <c r="AN3" s="5" t="s">
        <v>65</v>
      </c>
    </row>
    <row r="4" spans="1:40" x14ac:dyDescent="0.2">
      <c r="A4" s="3" t="s">
        <v>33</v>
      </c>
      <c r="B4" s="2" t="s">
        <v>3</v>
      </c>
      <c r="C4" s="2">
        <v>7.14</v>
      </c>
      <c r="D4" s="2"/>
      <c r="E4" s="2"/>
      <c r="F4" s="2">
        <v>7.14</v>
      </c>
      <c r="G4" s="2"/>
      <c r="H4" s="2"/>
      <c r="I4" s="2">
        <v>1.79</v>
      </c>
      <c r="J4" s="2"/>
      <c r="K4" s="2"/>
      <c r="L4" s="2">
        <v>10.72</v>
      </c>
      <c r="M4" s="2"/>
      <c r="N4" s="2"/>
      <c r="O4" s="2">
        <v>10.72</v>
      </c>
      <c r="P4" s="2"/>
      <c r="Q4" s="2">
        <v>14.29</v>
      </c>
      <c r="R4" s="2"/>
      <c r="S4" s="2"/>
      <c r="T4" s="2"/>
      <c r="U4" s="2"/>
      <c r="V4" s="2">
        <v>7.14</v>
      </c>
      <c r="W4" s="2"/>
      <c r="X4" s="2"/>
      <c r="Y4" s="2">
        <v>14.29</v>
      </c>
      <c r="Z4" s="2">
        <v>10.71</v>
      </c>
      <c r="AA4" s="2"/>
      <c r="AB4" s="2"/>
      <c r="AC4" s="2"/>
      <c r="AD4" s="2"/>
      <c r="AE4" s="2">
        <v>14.29</v>
      </c>
      <c r="AF4" s="2"/>
      <c r="AG4" s="2"/>
      <c r="AH4" s="2"/>
      <c r="AI4" s="2">
        <v>1.79</v>
      </c>
      <c r="AJ4" s="2">
        <v>1116.5</v>
      </c>
      <c r="AN4" s="2" t="s">
        <v>66</v>
      </c>
    </row>
    <row r="5" spans="1:40" s="7" customFormat="1" x14ac:dyDescent="0.2">
      <c r="A5" s="4" t="s">
        <v>34</v>
      </c>
      <c r="B5" s="5" t="s">
        <v>3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 t="s">
        <v>60</v>
      </c>
      <c r="AN5" s="5" t="s">
        <v>66</v>
      </c>
    </row>
    <row r="6" spans="1:40" s="7" customFormat="1" x14ac:dyDescent="0.2">
      <c r="A6" s="3" t="s">
        <v>35</v>
      </c>
      <c r="B6" s="2" t="s">
        <v>2</v>
      </c>
      <c r="C6" s="2">
        <v>7.73</v>
      </c>
      <c r="D6" s="2">
        <v>0.28000000000000003</v>
      </c>
      <c r="E6" s="2">
        <v>0.28000000000000003</v>
      </c>
      <c r="F6" s="2">
        <f>SUM(7.73+2.21)</f>
        <v>9.9400000000000013</v>
      </c>
      <c r="G6" s="2"/>
      <c r="H6" s="2">
        <v>0.55000000000000004</v>
      </c>
      <c r="I6" s="2">
        <v>1.93</v>
      </c>
      <c r="J6" s="2"/>
      <c r="K6" s="2"/>
      <c r="L6" s="2">
        <v>10.15</v>
      </c>
      <c r="M6" s="2"/>
      <c r="N6" s="2">
        <v>5.52</v>
      </c>
      <c r="O6" s="2">
        <v>10.15</v>
      </c>
      <c r="P6" s="2">
        <v>0.55000000000000004</v>
      </c>
      <c r="Q6" s="2">
        <f>SUM(0.55+0.37+4.42+1.84)</f>
        <v>7.18</v>
      </c>
      <c r="R6" s="2">
        <v>1.1000000000000001</v>
      </c>
      <c r="S6" s="2">
        <v>0.55000000000000004</v>
      </c>
      <c r="T6" s="2"/>
      <c r="U6" s="2"/>
      <c r="V6" s="2">
        <f>+SUM(10.15+7.73)</f>
        <v>17.880000000000003</v>
      </c>
      <c r="W6" s="2"/>
      <c r="X6" s="2"/>
      <c r="Y6" s="2">
        <f>SUM(0.55+0.37+4.42+1.84)</f>
        <v>7.18</v>
      </c>
      <c r="Z6" s="2">
        <f>SUM(7.73+0.28)</f>
        <v>8.01</v>
      </c>
      <c r="AA6" s="2"/>
      <c r="AB6" s="2"/>
      <c r="AC6" s="2"/>
      <c r="AD6" s="2"/>
      <c r="AE6" s="2">
        <f>SUM(0.55+0.55+0.37+4.42+0.55+0.55+1.84)</f>
        <v>8.83</v>
      </c>
      <c r="AF6" s="2">
        <v>0.28000000000000003</v>
      </c>
      <c r="AG6" s="2"/>
      <c r="AH6" s="2"/>
      <c r="AI6" s="2">
        <v>1.93</v>
      </c>
      <c r="AJ6" s="2">
        <v>969.8</v>
      </c>
      <c r="AK6"/>
      <c r="AL6"/>
      <c r="AM6"/>
      <c r="AN6" s="2" t="s">
        <v>67</v>
      </c>
    </row>
    <row r="7" spans="1:40" s="7" customFormat="1" x14ac:dyDescent="0.2">
      <c r="A7" s="3" t="s">
        <v>36</v>
      </c>
      <c r="B7" s="2" t="s">
        <v>3</v>
      </c>
      <c r="C7" s="2">
        <v>6.45</v>
      </c>
      <c r="D7" s="2"/>
      <c r="E7" s="2"/>
      <c r="F7" s="2">
        <v>19.350000000000001</v>
      </c>
      <c r="G7" s="2"/>
      <c r="H7" s="2"/>
      <c r="I7" s="2"/>
      <c r="J7" s="2"/>
      <c r="K7" s="2"/>
      <c r="L7" s="2">
        <v>12.37</v>
      </c>
      <c r="M7" s="2"/>
      <c r="N7" s="2"/>
      <c r="O7" s="2">
        <v>12.37</v>
      </c>
      <c r="P7" s="2"/>
      <c r="Q7" s="2"/>
      <c r="R7" s="2">
        <v>29.03</v>
      </c>
      <c r="S7" s="2"/>
      <c r="T7" s="2"/>
      <c r="U7" s="2"/>
      <c r="V7" s="2">
        <v>13.98</v>
      </c>
      <c r="W7" s="2"/>
      <c r="X7" s="2"/>
      <c r="Y7" s="2"/>
      <c r="Z7" s="2">
        <v>6.45</v>
      </c>
      <c r="AA7" s="2"/>
      <c r="AB7" s="2"/>
      <c r="AC7" s="2"/>
      <c r="AD7" s="2"/>
      <c r="AE7" s="2"/>
      <c r="AF7" s="2"/>
      <c r="AG7" s="2"/>
      <c r="AH7" s="2"/>
      <c r="AI7" s="2"/>
      <c r="AJ7" s="2">
        <v>1801.84</v>
      </c>
      <c r="AK7"/>
      <c r="AL7"/>
      <c r="AM7"/>
      <c r="AN7" s="2" t="s">
        <v>66</v>
      </c>
    </row>
    <row r="8" spans="1:40" x14ac:dyDescent="0.2">
      <c r="A8" s="4" t="s">
        <v>37</v>
      </c>
      <c r="B8" s="5" t="s">
        <v>1</v>
      </c>
      <c r="C8" s="5">
        <v>10</v>
      </c>
      <c r="D8" s="5"/>
      <c r="E8" s="5"/>
      <c r="F8" s="5">
        <v>10</v>
      </c>
      <c r="G8" s="5"/>
      <c r="H8" s="5"/>
      <c r="I8" s="5">
        <v>10</v>
      </c>
      <c r="J8" s="5">
        <v>10</v>
      </c>
      <c r="K8" s="5">
        <v>10</v>
      </c>
      <c r="L8" s="5"/>
      <c r="M8" s="5"/>
      <c r="N8" s="5"/>
      <c r="O8" s="5"/>
      <c r="P8" s="5"/>
      <c r="Q8" s="5"/>
      <c r="R8" s="5"/>
      <c r="S8" s="5"/>
      <c r="T8" s="5"/>
      <c r="U8" s="5"/>
      <c r="V8" s="5">
        <v>10</v>
      </c>
      <c r="W8" s="5"/>
      <c r="X8" s="5"/>
      <c r="Y8" s="5">
        <v>10</v>
      </c>
      <c r="Z8" s="5">
        <v>10</v>
      </c>
      <c r="AA8" s="5"/>
      <c r="AB8" s="5"/>
      <c r="AC8" s="5"/>
      <c r="AD8" s="5"/>
      <c r="AE8" s="5">
        <v>10</v>
      </c>
      <c r="AF8" s="5"/>
      <c r="AG8" s="5"/>
      <c r="AH8" s="5"/>
      <c r="AI8" s="5">
        <v>10</v>
      </c>
      <c r="AJ8" s="5">
        <v>1000</v>
      </c>
      <c r="AK8" s="7"/>
      <c r="AL8" s="7"/>
      <c r="AM8" s="7"/>
      <c r="AN8" s="5" t="s">
        <v>65</v>
      </c>
    </row>
    <row r="9" spans="1:40" s="7" customFormat="1" x14ac:dyDescent="0.2">
      <c r="A9" s="4" t="s">
        <v>38</v>
      </c>
      <c r="B9" s="5" t="s">
        <v>2</v>
      </c>
      <c r="C9" s="5">
        <v>6.67</v>
      </c>
      <c r="D9" s="5"/>
      <c r="E9" s="5"/>
      <c r="F9" s="5">
        <v>6.67</v>
      </c>
      <c r="G9" s="5"/>
      <c r="H9" s="5">
        <v>6.67</v>
      </c>
      <c r="I9" s="5">
        <v>6.67</v>
      </c>
      <c r="J9" s="5"/>
      <c r="K9" s="5"/>
      <c r="L9" s="5">
        <v>6.67</v>
      </c>
      <c r="M9" s="5"/>
      <c r="N9" s="5">
        <v>6.67</v>
      </c>
      <c r="O9" s="5">
        <v>6.67</v>
      </c>
      <c r="P9" s="5"/>
      <c r="Q9" s="5">
        <v>6.67</v>
      </c>
      <c r="R9" s="5"/>
      <c r="S9" s="5"/>
      <c r="T9" s="5"/>
      <c r="U9" s="5"/>
      <c r="V9" s="5">
        <v>6.67</v>
      </c>
      <c r="W9" s="5"/>
      <c r="X9" s="5"/>
      <c r="Y9" s="5">
        <v>6.67</v>
      </c>
      <c r="Z9" s="5">
        <v>6.67</v>
      </c>
      <c r="AA9" s="5">
        <v>6.67</v>
      </c>
      <c r="AB9" s="5"/>
      <c r="AC9" s="5">
        <v>6.67</v>
      </c>
      <c r="AD9" s="5"/>
      <c r="AE9" s="5">
        <v>6.67</v>
      </c>
      <c r="AF9" s="5"/>
      <c r="AG9" s="5"/>
      <c r="AH9" s="5"/>
      <c r="AI9" s="5">
        <v>6.67</v>
      </c>
      <c r="AJ9" s="5">
        <v>667.33</v>
      </c>
      <c r="AN9" s="5" t="s">
        <v>67</v>
      </c>
    </row>
    <row r="10" spans="1:40" s="7" customFormat="1" x14ac:dyDescent="0.2">
      <c r="A10" s="4" t="s">
        <v>39</v>
      </c>
      <c r="B10" s="5" t="s">
        <v>1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 t="s">
        <v>60</v>
      </c>
      <c r="AN10" s="5" t="s">
        <v>65</v>
      </c>
    </row>
    <row r="11" spans="1:40" s="7" customFormat="1" x14ac:dyDescent="0.2">
      <c r="A11" s="4" t="s">
        <v>40</v>
      </c>
      <c r="B11" s="5" t="s">
        <v>3</v>
      </c>
      <c r="C11" s="5">
        <v>16.670000000000002</v>
      </c>
      <c r="D11" s="5"/>
      <c r="E11" s="5"/>
      <c r="F11" s="5">
        <v>16.670000000000002</v>
      </c>
      <c r="G11" s="5"/>
      <c r="H11" s="5"/>
      <c r="I11" s="5"/>
      <c r="J11" s="5"/>
      <c r="K11" s="5"/>
      <c r="L11" s="5"/>
      <c r="M11" s="5"/>
      <c r="N11" s="5"/>
      <c r="O11" s="5"/>
      <c r="P11" s="5"/>
      <c r="Q11" s="5">
        <v>16.670000000000002</v>
      </c>
      <c r="R11" s="5"/>
      <c r="S11" s="5"/>
      <c r="T11" s="5"/>
      <c r="U11" s="5"/>
      <c r="V11" s="5">
        <v>16.670000000000002</v>
      </c>
      <c r="W11" s="5"/>
      <c r="X11" s="5"/>
      <c r="Y11" s="5">
        <v>16.670000000000002</v>
      </c>
      <c r="Z11" s="5"/>
      <c r="AA11" s="5"/>
      <c r="AB11" s="5"/>
      <c r="AC11" s="5"/>
      <c r="AD11" s="5"/>
      <c r="AE11" s="5">
        <v>16.670000000000002</v>
      </c>
      <c r="AF11" s="5"/>
      <c r="AG11" s="5"/>
      <c r="AH11" s="5"/>
      <c r="AI11" s="5"/>
      <c r="AJ11" s="5">
        <v>1667.33</v>
      </c>
      <c r="AN11" s="5" t="s">
        <v>65</v>
      </c>
    </row>
    <row r="12" spans="1:40" s="7" customFormat="1" x14ac:dyDescent="0.2">
      <c r="A12" s="4" t="s">
        <v>41</v>
      </c>
      <c r="B12" s="5" t="s">
        <v>3</v>
      </c>
      <c r="C12" s="5">
        <v>12.5</v>
      </c>
      <c r="D12" s="5"/>
      <c r="E12" s="5"/>
      <c r="F12" s="5">
        <v>12.5</v>
      </c>
      <c r="G12" s="5"/>
      <c r="H12" s="5"/>
      <c r="I12" s="5"/>
      <c r="J12" s="5"/>
      <c r="K12" s="5"/>
      <c r="L12" s="5">
        <v>12.5</v>
      </c>
      <c r="M12" s="5"/>
      <c r="N12" s="5"/>
      <c r="O12" s="5">
        <v>12.5</v>
      </c>
      <c r="P12" s="5"/>
      <c r="Q12" s="5">
        <v>12.5</v>
      </c>
      <c r="R12" s="5"/>
      <c r="S12" s="5"/>
      <c r="T12" s="5"/>
      <c r="U12" s="5"/>
      <c r="V12" s="5">
        <v>12.5</v>
      </c>
      <c r="W12" s="5"/>
      <c r="X12" s="5"/>
      <c r="Y12" s="5">
        <v>12.5</v>
      </c>
      <c r="Z12" s="5"/>
      <c r="AA12" s="5"/>
      <c r="AB12" s="5"/>
      <c r="AC12" s="5"/>
      <c r="AD12" s="5"/>
      <c r="AE12" s="5">
        <v>12.5</v>
      </c>
      <c r="AF12" s="5"/>
      <c r="AG12" s="5"/>
      <c r="AH12" s="5"/>
      <c r="AI12" s="5"/>
      <c r="AJ12" s="5">
        <v>1250</v>
      </c>
      <c r="AN12" s="5" t="s">
        <v>65</v>
      </c>
    </row>
    <row r="13" spans="1:40" s="7" customFormat="1" x14ac:dyDescent="0.2">
      <c r="A13" s="4" t="s">
        <v>42</v>
      </c>
      <c r="B13" s="5" t="s">
        <v>2</v>
      </c>
      <c r="C13" s="5">
        <v>6.67</v>
      </c>
      <c r="D13" s="5"/>
      <c r="E13" s="5"/>
      <c r="F13" s="5">
        <v>6.67</v>
      </c>
      <c r="G13" s="5"/>
      <c r="H13" s="5">
        <v>6.67</v>
      </c>
      <c r="I13" s="5">
        <v>6.67</v>
      </c>
      <c r="J13" s="5"/>
      <c r="K13" s="5"/>
      <c r="L13" s="5">
        <v>6.67</v>
      </c>
      <c r="M13" s="5"/>
      <c r="N13" s="5">
        <v>6.67</v>
      </c>
      <c r="O13" s="5">
        <v>6.67</v>
      </c>
      <c r="P13" s="5">
        <v>6.67</v>
      </c>
      <c r="Q13" s="5">
        <v>6.67</v>
      </c>
      <c r="R13" s="5"/>
      <c r="S13" s="5">
        <v>6.67</v>
      </c>
      <c r="T13" s="5"/>
      <c r="U13" s="5"/>
      <c r="V13" s="5">
        <v>6.67</v>
      </c>
      <c r="W13" s="5"/>
      <c r="X13" s="5"/>
      <c r="Y13" s="5">
        <v>6.67</v>
      </c>
      <c r="Z13" s="5">
        <v>6.67</v>
      </c>
      <c r="AA13" s="5"/>
      <c r="AB13" s="5"/>
      <c r="AC13" s="5"/>
      <c r="AD13" s="5"/>
      <c r="AE13" s="5">
        <v>6.67</v>
      </c>
      <c r="AF13" s="5"/>
      <c r="AG13" s="5"/>
      <c r="AH13" s="5"/>
      <c r="AI13" s="5">
        <v>6.67</v>
      </c>
      <c r="AJ13" s="5">
        <v>667.33</v>
      </c>
      <c r="AN13" s="5" t="s">
        <v>67</v>
      </c>
    </row>
    <row r="14" spans="1:40" x14ac:dyDescent="0.2">
      <c r="A14" s="4" t="s">
        <v>43</v>
      </c>
      <c r="B14" s="5" t="s">
        <v>3</v>
      </c>
      <c r="C14" s="5">
        <v>6.25</v>
      </c>
      <c r="D14" s="5"/>
      <c r="E14" s="5"/>
      <c r="F14" s="5">
        <v>6.25</v>
      </c>
      <c r="G14" s="5"/>
      <c r="H14" s="5">
        <v>6.25</v>
      </c>
      <c r="I14" s="5">
        <v>6.25</v>
      </c>
      <c r="J14" s="5"/>
      <c r="K14" s="5"/>
      <c r="L14" s="5">
        <v>6.25</v>
      </c>
      <c r="M14" s="5"/>
      <c r="N14" s="5">
        <v>6.25</v>
      </c>
      <c r="O14" s="5">
        <v>6.25</v>
      </c>
      <c r="P14" s="5">
        <v>6.25</v>
      </c>
      <c r="Q14" s="5">
        <v>6.25</v>
      </c>
      <c r="R14" s="5">
        <v>6.25</v>
      </c>
      <c r="S14" s="5">
        <v>6.25</v>
      </c>
      <c r="T14" s="5"/>
      <c r="U14" s="5"/>
      <c r="V14" s="5">
        <v>6.25</v>
      </c>
      <c r="W14" s="5"/>
      <c r="X14" s="5"/>
      <c r="Y14" s="5">
        <v>6.25</v>
      </c>
      <c r="Z14" s="5">
        <v>6.25</v>
      </c>
      <c r="AA14" s="5"/>
      <c r="AB14" s="5"/>
      <c r="AC14" s="5"/>
      <c r="AD14" s="5"/>
      <c r="AE14" s="5">
        <v>6.25</v>
      </c>
      <c r="AF14" s="5"/>
      <c r="AG14" s="5"/>
      <c r="AH14" s="5"/>
      <c r="AI14" s="5">
        <v>6.25</v>
      </c>
      <c r="AJ14" s="5">
        <v>625</v>
      </c>
      <c r="AK14" s="7"/>
      <c r="AL14" s="7"/>
      <c r="AM14" s="7"/>
      <c r="AN14" s="5" t="s">
        <v>66</v>
      </c>
    </row>
    <row r="15" spans="1:40" s="5" customFormat="1" x14ac:dyDescent="0.2">
      <c r="A15" s="3" t="s">
        <v>44</v>
      </c>
      <c r="B15" s="2" t="s">
        <v>1</v>
      </c>
      <c r="C15" s="2">
        <v>14.75</v>
      </c>
      <c r="D15" s="2"/>
      <c r="E15" s="2">
        <v>0.33</v>
      </c>
      <c r="F15" s="2">
        <v>14.75</v>
      </c>
      <c r="G15" s="2"/>
      <c r="H15" s="2"/>
      <c r="I15" s="2"/>
      <c r="J15" s="2"/>
      <c r="K15" s="2"/>
      <c r="L15" s="2">
        <v>16.87</v>
      </c>
      <c r="M15" s="2"/>
      <c r="N15" s="2"/>
      <c r="O15" s="2">
        <v>16.87</v>
      </c>
      <c r="P15" s="2"/>
      <c r="Q15" s="2"/>
      <c r="R15" s="2"/>
      <c r="S15" s="2"/>
      <c r="T15" s="2"/>
      <c r="U15" s="2"/>
      <c r="V15" s="2">
        <v>16.420000000000002</v>
      </c>
      <c r="W15" s="2"/>
      <c r="X15" s="2"/>
      <c r="Y15" s="2">
        <v>18.14</v>
      </c>
      <c r="Z15" s="2"/>
      <c r="AA15" s="2"/>
      <c r="AB15" s="2"/>
      <c r="AC15" s="2"/>
      <c r="AD15" s="2"/>
      <c r="AE15" s="2">
        <v>0.78</v>
      </c>
      <c r="AF15" s="2">
        <v>0.33</v>
      </c>
      <c r="AG15" s="2"/>
      <c r="AH15" s="2"/>
      <c r="AI15" s="2">
        <v>2</v>
      </c>
      <c r="AJ15" s="2">
        <v>1607.82</v>
      </c>
      <c r="AK15"/>
      <c r="AL15"/>
      <c r="AM15"/>
      <c r="AN15" s="2" t="s">
        <v>67</v>
      </c>
    </row>
    <row r="16" spans="1:40" x14ac:dyDescent="0.2">
      <c r="A16" s="4" t="s">
        <v>46</v>
      </c>
      <c r="B16" s="5" t="s">
        <v>1</v>
      </c>
      <c r="C16" s="5">
        <v>12.5</v>
      </c>
      <c r="D16" s="5"/>
      <c r="E16" s="5"/>
      <c r="F16" s="5">
        <v>12.5</v>
      </c>
      <c r="G16" s="5"/>
      <c r="H16" s="5"/>
      <c r="I16" s="5"/>
      <c r="J16" s="5"/>
      <c r="K16" s="5"/>
      <c r="L16" s="5">
        <v>12.5</v>
      </c>
      <c r="M16" s="5"/>
      <c r="N16" s="5"/>
      <c r="O16" s="5">
        <v>12.5</v>
      </c>
      <c r="P16" s="5"/>
      <c r="Q16" s="5">
        <v>12.5</v>
      </c>
      <c r="R16" s="5"/>
      <c r="S16" s="5"/>
      <c r="T16" s="5"/>
      <c r="U16" s="5"/>
      <c r="V16" s="5">
        <v>12.5</v>
      </c>
      <c r="W16" s="5"/>
      <c r="X16" s="5"/>
      <c r="Y16" s="5">
        <v>12.5</v>
      </c>
      <c r="Z16" s="5"/>
      <c r="AA16" s="5"/>
      <c r="AB16" s="5"/>
      <c r="AC16" s="5"/>
      <c r="AD16" s="5"/>
      <c r="AE16" s="5">
        <v>12.5</v>
      </c>
      <c r="AF16" s="5"/>
      <c r="AG16" s="5"/>
      <c r="AH16" s="5"/>
      <c r="AI16" s="5"/>
      <c r="AJ16" s="5">
        <v>1250</v>
      </c>
      <c r="AK16" s="7"/>
      <c r="AL16" s="7"/>
      <c r="AM16" s="7"/>
      <c r="AN16" s="5" t="s">
        <v>66</v>
      </c>
    </row>
    <row r="17" spans="1:40" x14ac:dyDescent="0.2">
      <c r="A17" s="3" t="s">
        <v>47</v>
      </c>
      <c r="B17" s="2" t="s">
        <v>1</v>
      </c>
      <c r="C17" s="2">
        <v>4.1399999999999997</v>
      </c>
      <c r="D17" s="2"/>
      <c r="E17" s="2"/>
      <c r="F17" s="2">
        <v>4.26</v>
      </c>
      <c r="G17" s="2"/>
      <c r="H17" s="2"/>
      <c r="I17" s="2">
        <v>20.350000000000001</v>
      </c>
      <c r="J17" s="2"/>
      <c r="K17" s="2"/>
      <c r="L17" s="2">
        <v>4.5999999999999996</v>
      </c>
      <c r="M17" s="2"/>
      <c r="N17" s="2"/>
      <c r="O17" s="2">
        <v>4.5999999999999996</v>
      </c>
      <c r="P17" s="2"/>
      <c r="Q17" s="2"/>
      <c r="R17" s="2"/>
      <c r="S17" s="2"/>
      <c r="T17" s="2"/>
      <c r="U17" s="2"/>
      <c r="V17" s="2">
        <v>32.78</v>
      </c>
      <c r="W17" s="2"/>
      <c r="X17" s="2"/>
      <c r="Y17" s="2"/>
      <c r="Z17" s="2">
        <v>0.12</v>
      </c>
      <c r="AA17" s="2"/>
      <c r="AB17" s="2"/>
      <c r="AC17" s="2"/>
      <c r="AD17" s="2"/>
      <c r="AE17" s="2"/>
      <c r="AF17" s="2"/>
      <c r="AG17" s="2"/>
      <c r="AH17" s="2"/>
      <c r="AI17" s="2">
        <v>15.58</v>
      </c>
      <c r="AJ17" s="2">
        <v>1809.01</v>
      </c>
      <c r="AN17" s="2" t="s">
        <v>65</v>
      </c>
    </row>
    <row r="18" spans="1:40" s="7" customFormat="1" x14ac:dyDescent="0.2">
      <c r="A18" s="4" t="s">
        <v>48</v>
      </c>
      <c r="B18" s="5" t="s">
        <v>1</v>
      </c>
      <c r="C18" s="5">
        <v>4</v>
      </c>
      <c r="D18" s="5"/>
      <c r="E18" s="5"/>
      <c r="F18" s="5">
        <v>4</v>
      </c>
      <c r="G18" s="5"/>
      <c r="H18" s="5">
        <v>4</v>
      </c>
      <c r="I18" s="5"/>
      <c r="J18" s="5"/>
      <c r="K18" s="5"/>
      <c r="L18" s="5">
        <v>16</v>
      </c>
      <c r="M18" s="5"/>
      <c r="N18" s="5"/>
      <c r="O18" s="5">
        <v>12</v>
      </c>
      <c r="P18" s="5"/>
      <c r="Q18" s="5">
        <v>8</v>
      </c>
      <c r="R18" s="5">
        <v>4</v>
      </c>
      <c r="S18" s="5"/>
      <c r="T18" s="5"/>
      <c r="U18" s="5"/>
      <c r="V18" s="5">
        <v>28</v>
      </c>
      <c r="W18" s="5"/>
      <c r="X18" s="5"/>
      <c r="Y18" s="5">
        <v>8</v>
      </c>
      <c r="Z18" s="5">
        <v>4</v>
      </c>
      <c r="AA18" s="5"/>
      <c r="AB18" s="5"/>
      <c r="AC18" s="5"/>
      <c r="AD18" s="5"/>
      <c r="AE18" s="5">
        <v>8</v>
      </c>
      <c r="AF18" s="5"/>
      <c r="AG18" s="5"/>
      <c r="AH18" s="5"/>
      <c r="AI18" s="5"/>
      <c r="AJ18" s="5">
        <v>1456</v>
      </c>
      <c r="AK18" s="5"/>
      <c r="AL18" s="5"/>
      <c r="AM18" s="5"/>
      <c r="AN18" s="5" t="s">
        <v>67</v>
      </c>
    </row>
    <row r="19" spans="1:40" x14ac:dyDescent="0.2">
      <c r="A19" s="3" t="s">
        <v>49</v>
      </c>
      <c r="B19" s="2" t="s">
        <v>1</v>
      </c>
      <c r="C19" s="2">
        <v>4.6900000000000004</v>
      </c>
      <c r="D19" s="2"/>
      <c r="E19" s="2"/>
      <c r="F19" s="2">
        <v>4.6900000000000004</v>
      </c>
      <c r="G19" s="2"/>
      <c r="H19" s="2"/>
      <c r="I19" s="2"/>
      <c r="J19" s="2"/>
      <c r="K19" s="2"/>
      <c r="L19" s="2">
        <v>17.97</v>
      </c>
      <c r="M19" s="2"/>
      <c r="N19" s="2"/>
      <c r="O19" s="2">
        <v>7.03</v>
      </c>
      <c r="P19" s="2"/>
      <c r="Q19" s="2">
        <v>11.46</v>
      </c>
      <c r="R19" s="2">
        <v>4.6900000000000004</v>
      </c>
      <c r="S19" s="2"/>
      <c r="T19" s="2"/>
      <c r="U19" s="2"/>
      <c r="V19" s="2">
        <v>7.81</v>
      </c>
      <c r="W19" s="2"/>
      <c r="X19" s="2"/>
      <c r="Y19" s="2">
        <v>16.93</v>
      </c>
      <c r="Z19" s="2">
        <v>1.56</v>
      </c>
      <c r="AA19" s="2"/>
      <c r="AB19" s="2"/>
      <c r="AC19" s="2"/>
      <c r="AD19" s="2">
        <v>3.13</v>
      </c>
      <c r="AE19" s="2">
        <v>15.36</v>
      </c>
      <c r="AF19" s="2"/>
      <c r="AG19" s="2"/>
      <c r="AH19" s="2"/>
      <c r="AI19" s="2">
        <v>4.6900000000000004</v>
      </c>
      <c r="AJ19" s="2">
        <v>1187.44</v>
      </c>
      <c r="AN19" s="2" t="s">
        <v>66</v>
      </c>
    </row>
    <row r="20" spans="1:40" x14ac:dyDescent="0.2">
      <c r="A20" s="4" t="s">
        <v>50</v>
      </c>
      <c r="B20" s="5" t="s">
        <v>2</v>
      </c>
      <c r="C20" s="5">
        <v>10</v>
      </c>
      <c r="D20" s="5"/>
      <c r="E20" s="5"/>
      <c r="F20" s="5">
        <v>10</v>
      </c>
      <c r="G20" s="5"/>
      <c r="H20" s="5"/>
      <c r="I20" s="5"/>
      <c r="J20" s="5"/>
      <c r="K20" s="5"/>
      <c r="L20" s="5">
        <v>10</v>
      </c>
      <c r="M20" s="5"/>
      <c r="N20" s="5"/>
      <c r="O20" s="5">
        <v>10</v>
      </c>
      <c r="P20" s="5"/>
      <c r="Q20" s="5">
        <v>10</v>
      </c>
      <c r="R20" s="5">
        <v>10</v>
      </c>
      <c r="S20" s="5"/>
      <c r="T20" s="5"/>
      <c r="U20" s="5"/>
      <c r="V20" s="5">
        <v>10</v>
      </c>
      <c r="W20" s="5"/>
      <c r="X20" s="5"/>
      <c r="Y20" s="5">
        <v>10</v>
      </c>
      <c r="Z20" s="5">
        <v>10</v>
      </c>
      <c r="AA20" s="5"/>
      <c r="AB20" s="5"/>
      <c r="AC20" s="5"/>
      <c r="AD20" s="5"/>
      <c r="AE20" s="5">
        <v>10</v>
      </c>
      <c r="AF20" s="5"/>
      <c r="AG20" s="5"/>
      <c r="AH20" s="5"/>
      <c r="AI20" s="5"/>
      <c r="AJ20" s="5">
        <v>1000</v>
      </c>
      <c r="AK20" s="7"/>
      <c r="AL20" s="7"/>
      <c r="AM20" s="7"/>
      <c r="AN20" s="5" t="s">
        <v>67</v>
      </c>
    </row>
    <row r="21" spans="1:40" s="7" customFormat="1" x14ac:dyDescent="0.2">
      <c r="A21" s="3" t="s">
        <v>51</v>
      </c>
      <c r="B21" s="2" t="s">
        <v>1</v>
      </c>
      <c r="C21" s="2"/>
      <c r="D21" s="2"/>
      <c r="E21" s="2"/>
      <c r="F21" s="2">
        <v>11.11</v>
      </c>
      <c r="G21" s="2"/>
      <c r="H21" s="2"/>
      <c r="I21" s="2"/>
      <c r="J21" s="2"/>
      <c r="K21" s="2"/>
      <c r="L21" s="2">
        <v>11.11</v>
      </c>
      <c r="M21" s="2"/>
      <c r="N21" s="2"/>
      <c r="O21" s="2">
        <v>11.11</v>
      </c>
      <c r="P21" s="2"/>
      <c r="Q21" s="2"/>
      <c r="R21" s="2">
        <v>33.33</v>
      </c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>
        <v>33.33</v>
      </c>
      <c r="AJ21" s="2">
        <v>2592.0700000000002</v>
      </c>
      <c r="AK21"/>
      <c r="AL21"/>
      <c r="AM21"/>
      <c r="AN21" s="2" t="s">
        <v>66</v>
      </c>
    </row>
    <row r="22" spans="1:40" s="7" customFormat="1" x14ac:dyDescent="0.2">
      <c r="A22" s="4" t="s">
        <v>52</v>
      </c>
      <c r="B22" s="5" t="s">
        <v>1</v>
      </c>
      <c r="C22" s="5">
        <v>14.29</v>
      </c>
      <c r="D22" s="5"/>
      <c r="E22" s="5"/>
      <c r="F22" s="5">
        <v>14.29</v>
      </c>
      <c r="G22" s="5"/>
      <c r="H22" s="5"/>
      <c r="I22" s="5"/>
      <c r="J22" s="5"/>
      <c r="K22" s="5"/>
      <c r="L22" s="5">
        <v>14.29</v>
      </c>
      <c r="M22" s="5"/>
      <c r="N22" s="5"/>
      <c r="O22" s="5">
        <v>14.29</v>
      </c>
      <c r="P22" s="5"/>
      <c r="Q22" s="5"/>
      <c r="R22" s="5"/>
      <c r="S22" s="5"/>
      <c r="T22" s="5"/>
      <c r="U22" s="5"/>
      <c r="V22" s="5">
        <v>14.29</v>
      </c>
      <c r="W22" s="5"/>
      <c r="X22" s="5"/>
      <c r="Y22" s="5">
        <v>14.29</v>
      </c>
      <c r="Z22" s="5"/>
      <c r="AA22" s="5"/>
      <c r="AB22" s="5"/>
      <c r="AC22" s="5"/>
      <c r="AD22" s="5"/>
      <c r="AE22" s="5">
        <v>14.29</v>
      </c>
      <c r="AF22" s="5"/>
      <c r="AG22" s="5"/>
      <c r="AH22" s="5"/>
      <c r="AI22" s="5"/>
      <c r="AJ22" s="5">
        <v>1429.43</v>
      </c>
      <c r="AN22" s="5" t="s">
        <v>65</v>
      </c>
    </row>
    <row r="23" spans="1:40" s="7" customFormat="1" x14ac:dyDescent="0.2">
      <c r="A23" s="3" t="s">
        <v>53</v>
      </c>
      <c r="B23" s="2" t="s">
        <v>2</v>
      </c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 t="s">
        <v>60</v>
      </c>
      <c r="AK23"/>
      <c r="AL23"/>
      <c r="AM23"/>
      <c r="AN23" s="2" t="s">
        <v>65</v>
      </c>
    </row>
    <row r="24" spans="1:40" s="7" customFormat="1" x14ac:dyDescent="0.2">
      <c r="A24" s="3" t="s">
        <v>54</v>
      </c>
      <c r="B24" s="2" t="s">
        <v>1</v>
      </c>
      <c r="C24" s="2">
        <v>15.38</v>
      </c>
      <c r="D24" s="2"/>
      <c r="E24" s="2"/>
      <c r="F24" s="2">
        <v>26.92</v>
      </c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>
        <v>30.77</v>
      </c>
      <c r="S24" s="2"/>
      <c r="T24" s="2"/>
      <c r="U24" s="2"/>
      <c r="V24" s="2">
        <v>26.92</v>
      </c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>
        <v>2632.71</v>
      </c>
      <c r="AK24"/>
      <c r="AL24"/>
      <c r="AM24"/>
      <c r="AN24" s="2" t="s">
        <v>67</v>
      </c>
    </row>
    <row r="25" spans="1:40" x14ac:dyDescent="0.2">
      <c r="A25" s="3" t="s">
        <v>55</v>
      </c>
      <c r="B25" s="2" t="s">
        <v>2</v>
      </c>
      <c r="C25" s="2">
        <v>4.26</v>
      </c>
      <c r="D25" s="2"/>
      <c r="E25" s="2"/>
      <c r="F25" s="2">
        <v>4.26</v>
      </c>
      <c r="G25" s="2"/>
      <c r="H25" s="2"/>
      <c r="I25" s="2"/>
      <c r="J25" s="2"/>
      <c r="K25" s="2"/>
      <c r="L25" s="2">
        <v>13.12</v>
      </c>
      <c r="M25" s="2"/>
      <c r="N25" s="2"/>
      <c r="O25" s="2">
        <v>13.12</v>
      </c>
      <c r="P25" s="2"/>
      <c r="Q25" s="2">
        <v>1.42</v>
      </c>
      <c r="R25" s="2"/>
      <c r="S25" s="2"/>
      <c r="T25" s="2"/>
      <c r="U25" s="2"/>
      <c r="V25" s="2">
        <v>5.67</v>
      </c>
      <c r="W25" s="2"/>
      <c r="X25" s="2"/>
      <c r="Y25" s="2">
        <v>1.42</v>
      </c>
      <c r="Z25" s="2">
        <v>12.77</v>
      </c>
      <c r="AA25" s="2"/>
      <c r="AB25" s="2"/>
      <c r="AC25" s="2">
        <v>21.28</v>
      </c>
      <c r="AD25" s="2"/>
      <c r="AE25" s="2">
        <v>18.440000000000001</v>
      </c>
      <c r="AF25" s="2"/>
      <c r="AG25" s="2"/>
      <c r="AH25" s="2"/>
      <c r="AI25" s="2">
        <v>4.26</v>
      </c>
      <c r="AJ25" s="2">
        <v>1390.84</v>
      </c>
      <c r="AN25" s="2" t="s">
        <v>65</v>
      </c>
    </row>
    <row r="26" spans="1:40" x14ac:dyDescent="0.2">
      <c r="A26" s="3" t="s">
        <v>56</v>
      </c>
      <c r="B26" s="2" t="s">
        <v>3</v>
      </c>
      <c r="C26" s="2">
        <v>8.4700000000000006</v>
      </c>
      <c r="D26" s="2"/>
      <c r="E26" s="2"/>
      <c r="F26" s="2">
        <v>8.4700000000000006</v>
      </c>
      <c r="G26" s="2"/>
      <c r="H26" s="2"/>
      <c r="I26" s="2"/>
      <c r="J26" s="2"/>
      <c r="K26" s="2"/>
      <c r="L26" s="2">
        <v>9.6</v>
      </c>
      <c r="M26" s="2">
        <v>3.39</v>
      </c>
      <c r="N26" s="2"/>
      <c r="O26" s="2">
        <v>9.6</v>
      </c>
      <c r="P26" s="2"/>
      <c r="Q26" s="2">
        <v>2.2599999999999998</v>
      </c>
      <c r="R26" s="2">
        <v>1.69</v>
      </c>
      <c r="S26" s="2"/>
      <c r="T26" s="2"/>
      <c r="U26" s="2"/>
      <c r="V26" s="2">
        <v>16.38</v>
      </c>
      <c r="W26" s="2"/>
      <c r="X26" s="2"/>
      <c r="Y26" s="2">
        <v>2.2599999999999998</v>
      </c>
      <c r="Z26" s="2">
        <v>15.25</v>
      </c>
      <c r="AA26" s="2"/>
      <c r="AB26" s="2"/>
      <c r="AC26" s="2"/>
      <c r="AD26" s="2"/>
      <c r="AE26" s="2">
        <v>2.2599999999999998</v>
      </c>
      <c r="AF26" s="2"/>
      <c r="AG26" s="2"/>
      <c r="AH26" s="2"/>
      <c r="AI26" s="2">
        <v>20.34</v>
      </c>
      <c r="AJ26" s="2">
        <v>1272.06</v>
      </c>
      <c r="AN26" s="2" t="s">
        <v>65</v>
      </c>
    </row>
    <row r="27" spans="1:40" x14ac:dyDescent="0.2">
      <c r="A27" s="4" t="s">
        <v>57</v>
      </c>
      <c r="B27" s="5" t="s">
        <v>3</v>
      </c>
      <c r="C27" s="5"/>
      <c r="D27" s="5"/>
      <c r="E27" s="5"/>
      <c r="F27" s="5">
        <v>40</v>
      </c>
      <c r="G27" s="5"/>
      <c r="H27" s="5"/>
      <c r="I27" s="5">
        <v>10</v>
      </c>
      <c r="J27" s="5"/>
      <c r="K27" s="5"/>
      <c r="L27" s="5"/>
      <c r="M27" s="5"/>
      <c r="N27" s="5"/>
      <c r="O27" s="5"/>
      <c r="P27" s="5"/>
      <c r="Q27" s="5"/>
      <c r="R27" s="5">
        <v>10</v>
      </c>
      <c r="S27" s="5"/>
      <c r="T27" s="5"/>
      <c r="U27" s="5"/>
      <c r="V27" s="5">
        <v>20</v>
      </c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>
        <v>20</v>
      </c>
      <c r="AJ27" s="5">
        <v>2600</v>
      </c>
      <c r="AK27" s="7"/>
      <c r="AL27" s="7"/>
      <c r="AM27" s="7"/>
      <c r="AN27" s="5" t="s">
        <v>65</v>
      </c>
    </row>
    <row r="28" spans="1:40" x14ac:dyDescent="0.2">
      <c r="A28" s="3"/>
      <c r="B28" s="3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</row>
    <row r="29" spans="1:40" x14ac:dyDescent="0.2">
      <c r="AI29" s="2" t="s">
        <v>63</v>
      </c>
    </row>
  </sheetData>
  <sortState xmlns:xlrd2="http://schemas.microsoft.com/office/spreadsheetml/2017/richdata2" ref="A2:AN29">
    <sortCondition ref="A2:A29"/>
  </sortState>
  <pageMargins left="0.7" right="0.7" top="0.75" bottom="0.75" header="0.3" footer="0.3"/>
  <pageSetup orientation="portrait" horizontalDpi="0" verticalDpi="0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326777-6BE6-5C49-9D87-26C8660E04A1}">
  <dimension ref="A1:D27"/>
  <sheetViews>
    <sheetView workbookViewId="0">
      <selection activeCell="O7" sqref="O7"/>
    </sheetView>
  </sheetViews>
  <sheetFormatPr baseColWidth="10" defaultRowHeight="16" x14ac:dyDescent="0.2"/>
  <cols>
    <col min="1" max="1" width="23.1640625" style="3" customWidth="1"/>
    <col min="2" max="2" width="15.1640625" customWidth="1"/>
    <col min="3" max="3" width="17.1640625" customWidth="1"/>
    <col min="4" max="4" width="17" customWidth="1"/>
  </cols>
  <sheetData>
    <row r="1" spans="1:4" x14ac:dyDescent="0.2">
      <c r="A1" s="3" t="s">
        <v>72</v>
      </c>
      <c r="B1" s="8" t="s">
        <v>69</v>
      </c>
      <c r="C1" t="s">
        <v>70</v>
      </c>
      <c r="D1" t="s">
        <v>71</v>
      </c>
    </row>
    <row r="2" spans="1:4" x14ac:dyDescent="0.2">
      <c r="A2" s="4" t="s">
        <v>45</v>
      </c>
      <c r="B2" s="9">
        <v>10</v>
      </c>
      <c r="C2" s="5">
        <v>8.33</v>
      </c>
      <c r="D2" s="5">
        <v>0</v>
      </c>
    </row>
    <row r="3" spans="1:4" x14ac:dyDescent="0.2">
      <c r="A3" s="4" t="s">
        <v>32</v>
      </c>
      <c r="B3" s="9">
        <v>4</v>
      </c>
      <c r="C3" s="5">
        <v>4</v>
      </c>
      <c r="D3" s="5">
        <v>4</v>
      </c>
    </row>
    <row r="4" spans="1:4" x14ac:dyDescent="0.2">
      <c r="A4" s="3" t="s">
        <v>33</v>
      </c>
      <c r="B4" s="10">
        <v>0</v>
      </c>
      <c r="C4" s="2">
        <v>1.79</v>
      </c>
      <c r="D4" s="2">
        <v>1.79</v>
      </c>
    </row>
    <row r="5" spans="1:4" x14ac:dyDescent="0.2">
      <c r="A5" s="4" t="s">
        <v>34</v>
      </c>
      <c r="B5" s="9">
        <v>0</v>
      </c>
      <c r="C5" s="5">
        <v>0</v>
      </c>
      <c r="D5" s="5">
        <v>0</v>
      </c>
    </row>
    <row r="6" spans="1:4" x14ac:dyDescent="0.2">
      <c r="A6" s="3" t="s">
        <v>35</v>
      </c>
      <c r="B6" s="10">
        <v>0</v>
      </c>
      <c r="C6" s="2">
        <v>1.93</v>
      </c>
      <c r="D6" s="2">
        <v>1.93</v>
      </c>
    </row>
    <row r="7" spans="1:4" x14ac:dyDescent="0.2">
      <c r="A7" s="3" t="s">
        <v>36</v>
      </c>
      <c r="B7" s="10">
        <v>0</v>
      </c>
      <c r="C7" s="2">
        <v>0</v>
      </c>
      <c r="D7" s="2">
        <v>0</v>
      </c>
    </row>
    <row r="8" spans="1:4" x14ac:dyDescent="0.2">
      <c r="A8" s="4" t="s">
        <v>37</v>
      </c>
      <c r="B8" s="9">
        <v>0</v>
      </c>
      <c r="C8" s="5">
        <v>7.69</v>
      </c>
      <c r="D8" s="5">
        <v>10</v>
      </c>
    </row>
    <row r="9" spans="1:4" x14ac:dyDescent="0.2">
      <c r="A9" s="4" t="s">
        <v>38</v>
      </c>
      <c r="B9" s="9">
        <v>5.56</v>
      </c>
      <c r="C9" s="5">
        <v>5.88</v>
      </c>
      <c r="D9" s="5">
        <v>6.67</v>
      </c>
    </row>
    <row r="10" spans="1:4" x14ac:dyDescent="0.2">
      <c r="A10" s="4" t="s">
        <v>39</v>
      </c>
      <c r="B10" s="9">
        <v>0</v>
      </c>
      <c r="C10" s="5">
        <v>0</v>
      </c>
      <c r="D10" s="5">
        <v>0</v>
      </c>
    </row>
    <row r="11" spans="1:4" x14ac:dyDescent="0.2">
      <c r="A11" s="4" t="s">
        <v>40</v>
      </c>
      <c r="B11" s="9">
        <v>0</v>
      </c>
      <c r="C11" s="5">
        <v>0</v>
      </c>
      <c r="D11" s="5">
        <v>0</v>
      </c>
    </row>
    <row r="12" spans="1:4" x14ac:dyDescent="0.2">
      <c r="A12" s="4" t="s">
        <v>41</v>
      </c>
      <c r="B12" s="9">
        <v>0</v>
      </c>
      <c r="C12" s="5">
        <v>0</v>
      </c>
      <c r="D12" s="5">
        <v>0</v>
      </c>
    </row>
    <row r="13" spans="1:4" x14ac:dyDescent="0.2">
      <c r="A13" s="4" t="s">
        <v>42</v>
      </c>
      <c r="B13" s="9">
        <v>8.33</v>
      </c>
      <c r="C13" s="5">
        <v>7.69</v>
      </c>
      <c r="D13" s="5">
        <v>6.67</v>
      </c>
    </row>
    <row r="14" spans="1:4" x14ac:dyDescent="0.2">
      <c r="A14" s="4" t="s">
        <v>43</v>
      </c>
      <c r="B14" s="9">
        <v>0</v>
      </c>
      <c r="C14" s="5">
        <v>0</v>
      </c>
      <c r="D14" s="5">
        <v>6.25</v>
      </c>
    </row>
    <row r="15" spans="1:4" x14ac:dyDescent="0.2">
      <c r="A15" s="3" t="s">
        <v>44</v>
      </c>
      <c r="B15" s="10">
        <v>10.28</v>
      </c>
      <c r="C15" s="2">
        <v>2</v>
      </c>
      <c r="D15" s="2">
        <v>2</v>
      </c>
    </row>
    <row r="16" spans="1:4" x14ac:dyDescent="0.2">
      <c r="A16" s="4" t="s">
        <v>46</v>
      </c>
      <c r="B16" s="9">
        <v>0</v>
      </c>
      <c r="C16" s="5">
        <v>0</v>
      </c>
      <c r="D16" s="5">
        <v>0</v>
      </c>
    </row>
    <row r="17" spans="1:4" x14ac:dyDescent="0.2">
      <c r="A17" s="3" t="s">
        <v>47</v>
      </c>
      <c r="B17" s="10">
        <v>11.14</v>
      </c>
      <c r="C17" s="2">
        <v>22.88</v>
      </c>
      <c r="D17" s="2">
        <v>15.58</v>
      </c>
    </row>
    <row r="18" spans="1:4" x14ac:dyDescent="0.2">
      <c r="A18" s="4" t="s">
        <v>48</v>
      </c>
      <c r="B18" s="9">
        <v>5</v>
      </c>
      <c r="C18" s="5">
        <v>3.33</v>
      </c>
      <c r="D18" s="5"/>
    </row>
    <row r="19" spans="1:4" x14ac:dyDescent="0.2">
      <c r="A19" s="3" t="s">
        <v>49</v>
      </c>
      <c r="B19" s="10">
        <v>4.92</v>
      </c>
      <c r="C19" s="2">
        <v>4.4800000000000004</v>
      </c>
      <c r="D19" s="2">
        <v>4.6900000000000004</v>
      </c>
    </row>
    <row r="20" spans="1:4" x14ac:dyDescent="0.2">
      <c r="A20" s="4" t="s">
        <v>50</v>
      </c>
      <c r="B20" s="9">
        <v>14.29</v>
      </c>
      <c r="C20" s="5">
        <v>0</v>
      </c>
      <c r="D20" s="5">
        <v>0</v>
      </c>
    </row>
    <row r="21" spans="1:4" x14ac:dyDescent="0.2">
      <c r="A21" s="3" t="s">
        <v>51</v>
      </c>
      <c r="B21" s="10">
        <v>10.71</v>
      </c>
      <c r="C21" s="2">
        <v>0</v>
      </c>
      <c r="D21" s="2">
        <v>33.33</v>
      </c>
    </row>
    <row r="22" spans="1:4" x14ac:dyDescent="0.2">
      <c r="A22" s="4" t="s">
        <v>52</v>
      </c>
      <c r="B22" s="9">
        <v>0</v>
      </c>
      <c r="C22" s="5">
        <v>0</v>
      </c>
      <c r="D22" s="5">
        <v>0</v>
      </c>
    </row>
    <row r="23" spans="1:4" x14ac:dyDescent="0.2">
      <c r="A23" s="3" t="s">
        <v>53</v>
      </c>
      <c r="B23" s="10">
        <v>0.82</v>
      </c>
      <c r="C23" s="2">
        <v>3.13</v>
      </c>
      <c r="D23" s="2">
        <v>0</v>
      </c>
    </row>
    <row r="24" spans="1:4" x14ac:dyDescent="0.2">
      <c r="A24" s="3" t="s">
        <v>54</v>
      </c>
      <c r="B24" s="10">
        <v>25</v>
      </c>
      <c r="C24" s="2">
        <v>0</v>
      </c>
      <c r="D24" s="2">
        <v>0</v>
      </c>
    </row>
    <row r="25" spans="1:4" x14ac:dyDescent="0.2">
      <c r="A25" s="3" t="s">
        <v>55</v>
      </c>
      <c r="B25" s="10">
        <v>0</v>
      </c>
      <c r="C25" s="2">
        <v>2.94</v>
      </c>
      <c r="D25" s="2">
        <v>4.26</v>
      </c>
    </row>
    <row r="26" spans="1:4" x14ac:dyDescent="0.2">
      <c r="A26" s="3" t="s">
        <v>56</v>
      </c>
      <c r="B26" s="10">
        <v>0</v>
      </c>
      <c r="C26" s="2">
        <v>5.13</v>
      </c>
      <c r="D26" s="2">
        <v>20.34</v>
      </c>
    </row>
    <row r="27" spans="1:4" x14ac:dyDescent="0.2">
      <c r="A27" s="4" t="s">
        <v>57</v>
      </c>
      <c r="B27" s="9">
        <v>11.11</v>
      </c>
      <c r="C27" s="5">
        <v>18.18</v>
      </c>
      <c r="D27" s="5">
        <v>20</v>
      </c>
    </row>
  </sheetData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4th-mid 5th c.</vt:lpstr>
      <vt:lpstr>mid 5th-mid 6th c.</vt:lpstr>
      <vt:lpstr>mid 6th-early 7th c.</vt:lpstr>
      <vt:lpstr>test</vt:lpstr>
      <vt:lpstr>'4th-mid 5th c.'!Print_Area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Claire Sparrow</dc:creator>
  <cp:lastModifiedBy>Claire Sparrow</cp:lastModifiedBy>
  <cp:lastPrinted>2024-09-20T19:27:49Z</cp:lastPrinted>
  <dcterms:created xsi:type="dcterms:W3CDTF">2024-08-15T05:20:22Z</dcterms:created>
  <dcterms:modified xsi:type="dcterms:W3CDTF">2024-12-17T14:55:54Z</dcterms:modified>
</cp:coreProperties>
</file>